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" yWindow="-12" windowWidth="15576" windowHeight="12252"/>
  </bookViews>
  <sheets>
    <sheet name="МП ОЭБ" sheetId="1" r:id="rId1"/>
  </sheets>
  <definedNames>
    <definedName name="Z_9B35054D_32B5_4147_A6E5_F635E944A410_.wvu.PrintTitles" localSheetId="0" hidden="1">'МП ОЭБ'!$4:$7</definedName>
    <definedName name="_xlnm.Print_Titles" localSheetId="0">'МП ОЭБ'!$4:$7</definedName>
    <definedName name="_xlnm.Print_Area" localSheetId="0">'МП ОЭБ'!$A:$U</definedName>
  </definedNames>
  <calcPr calcId="145621"/>
  <customWorkbookViews>
    <customWorkbookView name="Горшенко Алена Олеговна - Личное представление" guid="{9B35054D-32B5-4147-A6E5-F635E944A410}" mergeInterval="0" personalView="1" maximized="1" windowWidth="1276" windowHeight="725" activeSheetId="1"/>
  </customWorkbookViews>
</workbook>
</file>

<file path=xl/calcChain.xml><?xml version="1.0" encoding="utf-8"?>
<calcChain xmlns="http://schemas.openxmlformats.org/spreadsheetml/2006/main">
  <c r="C15" i="1" l="1"/>
  <c r="G15" i="1"/>
  <c r="S15" i="1"/>
  <c r="O15" i="1"/>
  <c r="K15" i="1"/>
  <c r="J15" i="1"/>
  <c r="K28" i="1"/>
  <c r="K35" i="1"/>
  <c r="O63" i="1" l="1"/>
  <c r="S63" i="1"/>
  <c r="K63" i="1"/>
  <c r="S61" i="1"/>
  <c r="O61" i="1"/>
  <c r="K61" i="1"/>
  <c r="S57" i="1"/>
  <c r="O57" i="1"/>
  <c r="K57" i="1"/>
  <c r="S53" i="1"/>
  <c r="O53" i="1"/>
  <c r="K53" i="1"/>
  <c r="G63" i="1"/>
  <c r="G61" i="1"/>
  <c r="G57" i="1"/>
  <c r="G53" i="1"/>
  <c r="C63" i="1"/>
  <c r="C61" i="1"/>
  <c r="C57" i="1"/>
  <c r="C53" i="1"/>
  <c r="T23" i="1"/>
  <c r="S23" i="1"/>
  <c r="P23" i="1"/>
  <c r="O23" i="1"/>
  <c r="L23" i="1"/>
  <c r="H23" i="1"/>
  <c r="G23" i="1"/>
  <c r="D23" i="1"/>
  <c r="C23" i="1"/>
  <c r="B23" i="1" s="1"/>
  <c r="B22" i="1"/>
  <c r="B15" i="1"/>
  <c r="B16" i="1"/>
  <c r="B17" i="1"/>
  <c r="B18" i="1"/>
  <c r="B19" i="1"/>
  <c r="B20" i="1"/>
  <c r="B21" i="1"/>
  <c r="R16" i="1"/>
  <c r="R17" i="1"/>
  <c r="R18" i="1"/>
  <c r="R19" i="1"/>
  <c r="R20" i="1"/>
  <c r="R21" i="1"/>
  <c r="R22" i="1"/>
  <c r="R15" i="1"/>
  <c r="N16" i="1"/>
  <c r="N17" i="1"/>
  <c r="N18" i="1"/>
  <c r="N19" i="1"/>
  <c r="N20" i="1"/>
  <c r="N21" i="1"/>
  <c r="N22" i="1"/>
  <c r="N15" i="1"/>
  <c r="J16" i="1"/>
  <c r="J18" i="1"/>
  <c r="J19" i="1"/>
  <c r="J20" i="1"/>
  <c r="J21" i="1"/>
  <c r="J22" i="1"/>
  <c r="F16" i="1"/>
  <c r="F17" i="1"/>
  <c r="F18" i="1"/>
  <c r="F19" i="1"/>
  <c r="F20" i="1"/>
  <c r="F21" i="1"/>
  <c r="F22" i="1"/>
  <c r="F15" i="1"/>
  <c r="B25" i="1"/>
  <c r="F25" i="1"/>
  <c r="J25" i="1"/>
  <c r="N25" i="1"/>
  <c r="R25" i="1"/>
  <c r="B26" i="1"/>
  <c r="F26" i="1"/>
  <c r="J26" i="1"/>
  <c r="N26" i="1"/>
  <c r="R26" i="1"/>
  <c r="B27" i="1"/>
  <c r="F27" i="1"/>
  <c r="J27" i="1"/>
  <c r="N27" i="1"/>
  <c r="R27" i="1"/>
  <c r="B28" i="1"/>
  <c r="F28" i="1"/>
  <c r="J28" i="1"/>
  <c r="N28" i="1"/>
  <c r="R28" i="1"/>
  <c r="B29" i="1"/>
  <c r="G29" i="1"/>
  <c r="F29" i="1" s="1"/>
  <c r="J29" i="1"/>
  <c r="N29" i="1"/>
  <c r="R29" i="1"/>
  <c r="B31" i="1"/>
  <c r="F31" i="1"/>
  <c r="J31" i="1"/>
  <c r="N31" i="1"/>
  <c r="R31" i="1"/>
  <c r="K17" i="1"/>
  <c r="O66" i="1" l="1"/>
  <c r="C66" i="1"/>
  <c r="G66" i="1"/>
  <c r="K66" i="1"/>
  <c r="S66" i="1"/>
  <c r="R23" i="1"/>
  <c r="K23" i="1"/>
  <c r="J23" i="1" s="1"/>
  <c r="F23" i="1"/>
  <c r="N23" i="1"/>
  <c r="J17" i="1"/>
  <c r="F36" i="1" l="1"/>
  <c r="N36" i="1"/>
  <c r="R36" i="1"/>
  <c r="K36" i="1" l="1"/>
  <c r="J36" i="1" s="1"/>
  <c r="R51" i="1"/>
  <c r="N51" i="1"/>
  <c r="J51" i="1"/>
  <c r="F51" i="1"/>
  <c r="B51" i="1"/>
  <c r="R50" i="1"/>
  <c r="N50" i="1"/>
  <c r="J50" i="1"/>
  <c r="F50" i="1"/>
  <c r="B50" i="1"/>
  <c r="R49" i="1"/>
  <c r="N49" i="1"/>
  <c r="J49" i="1"/>
  <c r="R48" i="1"/>
  <c r="N48" i="1"/>
  <c r="J48" i="1"/>
  <c r="F49" i="1"/>
  <c r="F48" i="1"/>
  <c r="D49" i="1"/>
  <c r="B49" i="1"/>
  <c r="B48" i="1"/>
  <c r="R14" i="1"/>
  <c r="R13" i="1"/>
  <c r="R12" i="1"/>
  <c r="R11" i="1"/>
  <c r="R10" i="1"/>
  <c r="R9" i="1"/>
  <c r="N14" i="1"/>
  <c r="N13" i="1"/>
  <c r="N12" i="1"/>
  <c r="N11" i="1"/>
  <c r="N10" i="1"/>
  <c r="N9" i="1"/>
  <c r="J14" i="1"/>
  <c r="J13" i="1"/>
  <c r="J12" i="1"/>
  <c r="J11" i="1"/>
  <c r="J10" i="1"/>
  <c r="J9" i="1"/>
  <c r="F14" i="1"/>
  <c r="F13" i="1"/>
  <c r="F12" i="1"/>
  <c r="F11" i="1"/>
  <c r="F10" i="1"/>
  <c r="F9" i="1"/>
  <c r="B14" i="1"/>
  <c r="B13" i="1"/>
  <c r="B12" i="1"/>
  <c r="B11" i="1"/>
  <c r="B10" i="1"/>
  <c r="B9" i="1"/>
  <c r="R35" i="1"/>
  <c r="R34" i="1"/>
  <c r="R33" i="1"/>
  <c r="R32" i="1"/>
  <c r="N35" i="1"/>
  <c r="N34" i="1"/>
  <c r="N33" i="1"/>
  <c r="N32" i="1"/>
  <c r="J35" i="1"/>
  <c r="J34" i="1"/>
  <c r="J33" i="1"/>
  <c r="J32" i="1"/>
  <c r="F35" i="1"/>
  <c r="F34" i="1"/>
  <c r="F33" i="1"/>
  <c r="F32" i="1"/>
  <c r="B35" i="1"/>
  <c r="R39" i="1"/>
  <c r="R38" i="1"/>
  <c r="N39" i="1"/>
  <c r="N38" i="1"/>
  <c r="J39" i="1"/>
  <c r="J38" i="1"/>
  <c r="F39" i="1"/>
  <c r="F38" i="1"/>
  <c r="B39" i="1"/>
  <c r="B38" i="1"/>
  <c r="R42" i="1"/>
  <c r="R41" i="1"/>
  <c r="N42" i="1"/>
  <c r="N41" i="1"/>
  <c r="J42" i="1"/>
  <c r="J41" i="1"/>
  <c r="F42" i="1"/>
  <c r="F41" i="1"/>
  <c r="B42" i="1"/>
  <c r="B41" i="1"/>
  <c r="R47" i="1"/>
  <c r="R46" i="1"/>
  <c r="R45" i="1"/>
  <c r="R44" i="1"/>
  <c r="N47" i="1"/>
  <c r="N46" i="1"/>
  <c r="N45" i="1"/>
  <c r="N44" i="1"/>
  <c r="J47" i="1"/>
  <c r="J46" i="1"/>
  <c r="J45" i="1"/>
  <c r="J44" i="1"/>
  <c r="F47" i="1"/>
  <c r="F46" i="1"/>
  <c r="F45" i="1"/>
  <c r="F44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47" i="1"/>
  <c r="B46" i="1"/>
  <c r="B45" i="1"/>
  <c r="B44" i="1"/>
  <c r="B36" i="1"/>
  <c r="B34" i="1"/>
  <c r="B33" i="1"/>
  <c r="B32" i="1"/>
  <c r="U67" i="1" l="1"/>
  <c r="T67" i="1"/>
  <c r="S67" i="1"/>
  <c r="Q67" i="1"/>
  <c r="P67" i="1"/>
  <c r="O67" i="1"/>
  <c r="M67" i="1"/>
  <c r="L67" i="1"/>
  <c r="K67" i="1"/>
  <c r="I67" i="1"/>
  <c r="H67" i="1"/>
  <c r="G67" i="1"/>
  <c r="D67" i="1"/>
  <c r="E67" i="1"/>
  <c r="C67" i="1"/>
  <c r="B67" i="1" l="1"/>
  <c r="R67" i="1"/>
  <c r="N67" i="1"/>
  <c r="F67" i="1"/>
  <c r="J67" i="1"/>
</calcChain>
</file>

<file path=xl/sharedStrings.xml><?xml version="1.0" encoding="utf-8"?>
<sst xmlns="http://schemas.openxmlformats.org/spreadsheetml/2006/main" count="95" uniqueCount="61">
  <si>
    <t>Направление расходов</t>
  </si>
  <si>
    <t>2018 год</t>
  </si>
  <si>
    <t>2019 год</t>
  </si>
  <si>
    <t>Итого:</t>
  </si>
  <si>
    <t>средства бюджета автономного округа</t>
  </si>
  <si>
    <t>2016 год (отчёт)</t>
  </si>
  <si>
    <t>Всего</t>
  </si>
  <si>
    <t>средства федерального бюджета</t>
  </si>
  <si>
    <t>в том числе:</t>
  </si>
  <si>
    <t xml:space="preserve">2020 год </t>
  </si>
  <si>
    <t xml:space="preserve">2017 год </t>
  </si>
  <si>
    <t xml:space="preserve">Единица измерения: тыс.рублей  </t>
  </si>
  <si>
    <t>проект</t>
  </si>
  <si>
    <t>Муниципальная программа "Обеспечение экологической безопасности в Нижневартовском районе на 2018-2025 годы и на период до 2030 года"</t>
  </si>
  <si>
    <t>Экологическое просвещение населения на территории района</t>
  </si>
  <si>
    <t>Муниципальная программа "Обеспечение доступным и комфортным жильем жителей Нижневартовского района в 2018-2025 годы и на период до 2030 года"</t>
  </si>
  <si>
    <t>Муниципальная программа "Развитие муниципальной службы и резерва управленческих кадров в Нижневартовском районе на 2018-2025 годы и на период до 2030 года"</t>
  </si>
  <si>
    <t>Муниципальная программа "Социальная поддержка жителей Нижневартовского района на 2018-2025 годы и на период до 2030 года"</t>
  </si>
  <si>
    <t>Единовременные материальные выплаты ко Дню образования Нижневартовского района, в том числе:</t>
  </si>
  <si>
    <t>Многодетным семьям</t>
  </si>
  <si>
    <t>Семьям, имеющим детей-инвалидов</t>
  </si>
  <si>
    <t>Семьям, получающим пенсию по потере кормильца</t>
  </si>
  <si>
    <t>Единовременные материальные выплаты на заготовку плодоовощной продукции</t>
  </si>
  <si>
    <t>Единовременные материальные выплаты ко Дню матери</t>
  </si>
  <si>
    <t>Единовременные материальные выплаты  к Международному дню инвалидов</t>
  </si>
  <si>
    <t>Укрепление материально-технической базы ДШИ</t>
  </si>
  <si>
    <t>Проведение  открытого регионального фестиваля Югорских народов "Россыпи Югры", фестиваль музыкального академического искусства ДШИ,  региональный конкурс "Северная Звезда", конкурсно-фестивальная деятельность, мероприятие посвященное торжественному открытию, закрытию Года детства в Югре</t>
  </si>
  <si>
    <t>Расходы на обеспечение деятельности (оказание услуг) муниципальных учреждений дополнительного образования детей в сфере культуры</t>
  </si>
  <si>
    <t>Проведение мероприятий для детей и школьников по развитию массовой физической культуры и спорта</t>
  </si>
  <si>
    <t>Расходы на обеспечение деятельности (оказание услуг) муниципальных учреждений (учреждения дополнительного образования детей в области физической культуры и спорта)</t>
  </si>
  <si>
    <t>Обеспечение доступной среды в учреждениях образования, культуры, спорта в Нижневартовском районе</t>
  </si>
  <si>
    <t>Муниципальная программа "Развитие культуры и туризма в Нижневартовском районе на 2014-2020 годы"</t>
  </si>
  <si>
    <t>Муниципальная программа "Развитие физической культуры и спорта в Нижневартовском районе на 2014-2020 годы"</t>
  </si>
  <si>
    <t>Муниципальная программа «Развитие образования в Ханты-Мансийском автономном округе – Югре на 2018-2025 годы и на период до 2030 года»</t>
  </si>
  <si>
    <t>Администрация Нижневартовского района</t>
  </si>
  <si>
    <t>средства бюджета района</t>
  </si>
  <si>
    <t>ВСЕГО: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</si>
  <si>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учреждениях дополнительного образования детей в сфере образования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</si>
  <si>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учреждениях дополнительного образования детей в сфере культуры</t>
  </si>
  <si>
    <t xml:space="preserve">Обеспечению учащихся спортивных школ спортивным оборудованием, экипировкой и инвентарем, проведению тренировочных сборов и участию в соревнованиях </t>
  </si>
  <si>
    <t xml:space="preserve">Строительство (реконструкция) объектов, предназначенных для размещения детских загородных оздоровительных учреждений 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</si>
  <si>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 в учреждениях дополнительного образования детей в сфере физической культуры и спорта</t>
  </si>
  <si>
    <t>Субвенции на осуществление деятельности по опеке и попечительству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</si>
  <si>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</si>
  <si>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 xml:space="preserve">Реализация мероприятий в рамках подпрограммы "Развитие дошкольного, общего образования и дополнительного образования детей" </t>
  </si>
  <si>
    <t>Обеспечение комплексной безопасности и комфортных условий образовательного процесса в общем и дополнительном образовании</t>
  </si>
  <si>
    <t>Мероприятия по противодействию злоупотреблению наркотиками и их незаконному обороту</t>
  </si>
  <si>
    <t>Мероприятия по организации в каникулярное время отдыха, оздоровления, занятости детей, подростков и молодежи района</t>
  </si>
  <si>
    <t>Расходы на обеспечение деятельности (оказания услуг) муниципальных учреждений молодежной политики</t>
  </si>
  <si>
    <t xml:space="preserve">Реализация мероприятий в рамках подпрограммы  «Молодежь Нижневартовского района» </t>
  </si>
  <si>
    <t>Субвенции на предоставление жилых помещений детям сиротам и детям, оставшимся без попечения родителей, лицам из из числа по договорам найма специализированных жилых помещений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</si>
  <si>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</si>
  <si>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обеспечение дополнительных гарантий прав на жилое помещение детей- сирот и детей, оставшихся без попечения родителей, лиц из числа детей-сирот и детей, оставшихся без попечения родителей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</si>
  <si>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2018-2025 годы и на период до 2030 года"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</si>
  <si>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2018-2025 годы и на период до 2030 года"</t>
  </si>
  <si>
    <t xml:space="preserve"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2018-2025 годы и на период до 2030 года" 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</si>
  <si>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2018-2025 годы и на период до 2030 года"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</si>
  <si>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2018-2025 годы и на период до 2030 года"</t>
  </si>
  <si>
    <t>Субсидии на дополнительное финансовое обеспечение мероприятий по организации питания обучающихся 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2018-2025 годы и на период до 2030 года"</t>
  </si>
  <si>
    <t>Расходы на обеспечение деятельности (оказание услуг) муниципальных учреждений  в сфере образования (0701, 0702, 0703, 0709)</t>
  </si>
  <si>
    <t>Информация об объемах бюджетных ассигнований, направляемых на поддержку семьи и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</si>
</sst>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2" fillId="0" borderId="0"/>
  </cellStyleXfs>
  <cellXfs count="85">
    <xf numFmtId="0" fontId="0" fillId="0" borderId="0" xfId="0"/>
    <xf numFmtId="0" fontId="10" fillId="0" borderId="0" xfId="0" applyFont="1" applyAlignment="1">
      <alignment vertical="center" wrapText="1" shrinkToFit="1"/>
    </xf>
    <xf numFmtId="0" fontId="3" fillId="0" borderId="0" xfId="0" applyFont="1" applyAlignment="1">
      <alignment vertical="center"/>
    </xf>
    <xf numFmtId="0" fontId="8" fillId="0" borderId="0" xfId="5" applyFont="1" applyAlignment="1">
      <alignment vertical="center"/>
    </xf>
    <xf numFmtId="0" fontId="3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vertical="center"/>
    </xf>
    <xf numFmtId="164" fontId="13" fillId="3" borderId="0" xfId="0" applyNumberFormat="1" applyFont="1" applyFill="1" applyAlignment="1">
      <alignment vertical="center"/>
    </xf>
    <xf numFmtId="164" fontId="13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0" fontId="15" fillId="0" borderId="0" xfId="5" applyFont="1" applyAlignment="1">
      <alignment vertical="center"/>
    </xf>
    <xf numFmtId="0" fontId="11" fillId="0" borderId="0" xfId="0" applyFont="1" applyAlignment="1">
      <alignment horizontal="center" vertical="center" wrapText="1" shrinkToFi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1" fillId="0" borderId="1" xfId="1" applyNumberFormat="1" applyFont="1" applyFill="1" applyBorder="1" applyAlignment="1" applyProtection="1">
      <alignment vertical="center" wrapText="1"/>
      <protection hidden="1"/>
    </xf>
    <xf numFmtId="164" fontId="1" fillId="0" borderId="1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16" fillId="0" borderId="0" xfId="0" applyFont="1" applyAlignment="1">
      <alignment vertical="center"/>
    </xf>
    <xf numFmtId="0" fontId="16" fillId="0" borderId="0" xfId="5" applyFont="1" applyAlignment="1">
      <alignment vertical="center"/>
    </xf>
    <xf numFmtId="0" fontId="16" fillId="0" borderId="0" xfId="0" applyFont="1" applyAlignment="1">
      <alignment horizontal="center" vertical="center" wrapText="1" shrinkToFit="1"/>
    </xf>
    <xf numFmtId="164" fontId="13" fillId="3" borderId="1" xfId="0" applyNumberFormat="1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13" fillId="0" borderId="1" xfId="1" applyNumberFormat="1" applyFont="1" applyFill="1" applyBorder="1" applyAlignment="1" applyProtection="1">
      <alignment vertical="center" wrapText="1"/>
      <protection hidden="1"/>
    </xf>
    <xf numFmtId="0" fontId="13" fillId="4" borderId="1" xfId="0" applyFont="1" applyFill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textRotation="90" wrapText="1"/>
    </xf>
    <xf numFmtId="164" fontId="1" fillId="3" borderId="1" xfId="0" applyNumberFormat="1" applyFont="1" applyFill="1" applyBorder="1" applyAlignment="1">
      <alignment horizontal="center" vertical="center" wrapText="1" shrinkToFit="1"/>
    </xf>
    <xf numFmtId="164" fontId="13" fillId="0" borderId="1" xfId="0" applyNumberFormat="1" applyFont="1" applyBorder="1" applyAlignment="1">
      <alignment horizontal="center" vertical="center" wrapText="1" shrinkToFit="1"/>
    </xf>
    <xf numFmtId="164" fontId="6" fillId="0" borderId="1" xfId="0" applyNumberFormat="1" applyFont="1" applyBorder="1" applyAlignment="1">
      <alignment horizontal="center" vertical="center" wrapText="1" shrinkToFit="1"/>
    </xf>
    <xf numFmtId="164" fontId="13" fillId="3" borderId="1" xfId="0" applyNumberFormat="1" applyFont="1" applyFill="1" applyBorder="1" applyAlignment="1">
      <alignment horizontal="center" vertical="center" wrapText="1" shrinkToFi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vertical="center"/>
    </xf>
    <xf numFmtId="164" fontId="2" fillId="3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164" fontId="13" fillId="0" borderId="0" xfId="0" applyNumberFormat="1" applyFont="1" applyFill="1" applyAlignment="1">
      <alignment vertic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 shrinkToFit="1"/>
    </xf>
    <xf numFmtId="0" fontId="11" fillId="0" borderId="3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 shrinkToFi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center" vertical="center" wrapText="1" shrinkToFit="1"/>
    </xf>
    <xf numFmtId="0" fontId="11" fillId="0" borderId="7" xfId="0" applyFont="1" applyBorder="1" applyAlignment="1">
      <alignment horizontal="center" vertical="center" wrapText="1" shrinkToFit="1"/>
    </xf>
    <xf numFmtId="0" fontId="11" fillId="0" borderId="8" xfId="0" applyFont="1" applyBorder="1" applyAlignment="1">
      <alignment horizontal="center" vertical="center" wrapText="1" shrinkToFit="1"/>
    </xf>
    <xf numFmtId="0" fontId="11" fillId="0" borderId="9" xfId="0" applyFont="1" applyBorder="1" applyAlignment="1">
      <alignment horizontal="center" vertical="center" wrapText="1" shrinkToFit="1"/>
    </xf>
    <xf numFmtId="0" fontId="11" fillId="0" borderId="10" xfId="0" applyFont="1" applyBorder="1" applyAlignment="1">
      <alignment horizontal="center" vertical="center" wrapText="1" shrinkToFit="1"/>
    </xf>
    <xf numFmtId="164" fontId="13" fillId="0" borderId="1" xfId="0" applyNumberFormat="1" applyFont="1" applyFill="1" applyBorder="1" applyAlignment="1">
      <alignment horizontal="center" vertical="center" wrapText="1" shrinkToFit="1"/>
    </xf>
    <xf numFmtId="164" fontId="6" fillId="0" borderId="1" xfId="0" applyNumberFormat="1" applyFont="1" applyFill="1" applyBorder="1" applyAlignment="1">
      <alignment horizontal="center" vertical="center" wrapText="1" shrinkToFit="1"/>
    </xf>
  </cellXfs>
  <cellStyles count="7">
    <cellStyle name="Обычный" xfId="0" builtinId="0"/>
    <cellStyle name="Обычный 2" xfId="1"/>
    <cellStyle name="Обычный 2 2" xfId="2"/>
    <cellStyle name="Обычный 2 2 2" xfId="4"/>
    <cellStyle name="Обычный 2 2 3" xfId="6"/>
    <cellStyle name="Обычный 2 3" xfId="3"/>
    <cellStyle name="Обычный 4" xf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7"/>
  <sheetViews>
    <sheetView tabSelected="1" topLeftCell="A64" zoomScale="70" zoomScaleNormal="70" workbookViewId="0">
      <selection activeCell="V6" sqref="V6"/>
    </sheetView>
  </sheetViews>
  <sheetFormatPr defaultColWidth="9.109375" defaultRowHeight="13.8" x14ac:dyDescent="0.3"/>
  <cols>
    <col min="1" max="1" width="54.33203125" style="2" customWidth="1"/>
    <col min="2" max="2" width="16.109375" style="17" hidden="1" customWidth="1"/>
    <col min="3" max="3" width="12.88671875" style="31" hidden="1" customWidth="1"/>
    <col min="4" max="4" width="15" style="2" hidden="1" customWidth="1"/>
    <col min="5" max="5" width="6.33203125" style="2" hidden="1" customWidth="1"/>
    <col min="6" max="6" width="16.33203125" style="17" hidden="1" customWidth="1"/>
    <col min="7" max="7" width="13.109375" style="31" hidden="1" customWidth="1"/>
    <col min="8" max="8" width="13" style="2" hidden="1" customWidth="1"/>
    <col min="9" max="9" width="6.33203125" style="2" hidden="1" customWidth="1"/>
    <col min="10" max="10" width="14.88671875" style="17" customWidth="1"/>
    <col min="11" max="11" width="12" style="31" customWidth="1"/>
    <col min="12" max="12" width="15" style="2" customWidth="1"/>
    <col min="13" max="13" width="6.33203125" style="2" hidden="1" customWidth="1"/>
    <col min="14" max="14" width="15.109375" style="17" customWidth="1"/>
    <col min="15" max="15" width="11.6640625" style="31" customWidth="1"/>
    <col min="16" max="16" width="12.88671875" style="2" customWidth="1"/>
    <col min="17" max="17" width="6.44140625" style="2" hidden="1" customWidth="1"/>
    <col min="18" max="18" width="14.88671875" style="17" customWidth="1"/>
    <col min="19" max="19" width="12.88671875" style="31" customWidth="1"/>
    <col min="20" max="20" width="12.6640625" style="2" customWidth="1"/>
    <col min="21" max="21" width="6.44140625" style="2" hidden="1" customWidth="1"/>
    <col min="22" max="16384" width="9.109375" style="2"/>
  </cols>
  <sheetData>
    <row r="1" spans="1:22" ht="39.75" customHeight="1" x14ac:dyDescent="0.3">
      <c r="A1" s="72" t="s">
        <v>60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1"/>
      <c r="V1" s="1"/>
    </row>
    <row r="2" spans="1:22" x14ac:dyDescent="0.3">
      <c r="A2" s="3" t="s">
        <v>34</v>
      </c>
      <c r="D2" s="3"/>
      <c r="E2" s="3"/>
      <c r="F2" s="19"/>
      <c r="G2" s="32"/>
      <c r="H2" s="3"/>
      <c r="I2" s="3"/>
      <c r="J2" s="19"/>
      <c r="K2" s="32"/>
    </row>
    <row r="3" spans="1:22" ht="15.75" customHeight="1" x14ac:dyDescent="0.3">
      <c r="A3" s="29" t="s">
        <v>11</v>
      </c>
      <c r="D3" s="4"/>
      <c r="E3" s="4"/>
      <c r="F3" s="20"/>
      <c r="G3" s="33"/>
      <c r="H3" s="4"/>
      <c r="I3" s="4"/>
      <c r="J3" s="20"/>
      <c r="K3" s="33"/>
    </row>
    <row r="4" spans="1:22" ht="15.75" customHeight="1" x14ac:dyDescent="0.3">
      <c r="A4" s="30"/>
      <c r="B4" s="77" t="s">
        <v>5</v>
      </c>
      <c r="C4" s="78"/>
      <c r="D4" s="78"/>
      <c r="E4" s="79"/>
      <c r="F4" s="77" t="s">
        <v>10</v>
      </c>
      <c r="G4" s="78"/>
      <c r="H4" s="78"/>
      <c r="I4" s="79"/>
      <c r="J4" s="63" t="s">
        <v>12</v>
      </c>
      <c r="K4" s="64"/>
      <c r="L4" s="64"/>
      <c r="M4" s="64"/>
      <c r="N4" s="64"/>
      <c r="O4" s="64"/>
      <c r="P4" s="64"/>
      <c r="Q4" s="64"/>
      <c r="R4" s="64"/>
      <c r="S4" s="64"/>
      <c r="T4" s="64"/>
      <c r="U4" s="65"/>
    </row>
    <row r="5" spans="1:22" ht="15.75" customHeight="1" x14ac:dyDescent="0.3">
      <c r="A5" s="73" t="s">
        <v>0</v>
      </c>
      <c r="B5" s="80"/>
      <c r="C5" s="81"/>
      <c r="D5" s="81"/>
      <c r="E5" s="82"/>
      <c r="F5" s="80"/>
      <c r="G5" s="81"/>
      <c r="H5" s="81"/>
      <c r="I5" s="82"/>
      <c r="J5" s="63" t="s">
        <v>1</v>
      </c>
      <c r="K5" s="64"/>
      <c r="L5" s="64"/>
      <c r="M5" s="65"/>
      <c r="N5" s="61" t="s">
        <v>2</v>
      </c>
      <c r="O5" s="61"/>
      <c r="P5" s="61"/>
      <c r="Q5" s="61"/>
      <c r="R5" s="61" t="s">
        <v>9</v>
      </c>
      <c r="S5" s="61"/>
      <c r="T5" s="61"/>
      <c r="U5" s="61"/>
    </row>
    <row r="6" spans="1:22" ht="31.5" customHeight="1" x14ac:dyDescent="0.3">
      <c r="A6" s="74"/>
      <c r="B6" s="76" t="s">
        <v>6</v>
      </c>
      <c r="C6" s="69" t="s">
        <v>8</v>
      </c>
      <c r="D6" s="70"/>
      <c r="E6" s="71"/>
      <c r="F6" s="62" t="s">
        <v>6</v>
      </c>
      <c r="G6" s="69" t="s">
        <v>8</v>
      </c>
      <c r="H6" s="70"/>
      <c r="I6" s="71"/>
      <c r="J6" s="62" t="s">
        <v>6</v>
      </c>
      <c r="K6" s="69" t="s">
        <v>8</v>
      </c>
      <c r="L6" s="70"/>
      <c r="M6" s="71"/>
      <c r="N6" s="62" t="s">
        <v>6</v>
      </c>
      <c r="O6" s="69" t="s">
        <v>8</v>
      </c>
      <c r="P6" s="70"/>
      <c r="Q6" s="71"/>
      <c r="R6" s="62" t="s">
        <v>6</v>
      </c>
      <c r="S6" s="69" t="s">
        <v>8</v>
      </c>
      <c r="T6" s="70"/>
      <c r="U6" s="71"/>
    </row>
    <row r="7" spans="1:22" s="5" customFormat="1" ht="129.75" customHeight="1" x14ac:dyDescent="0.3">
      <c r="A7" s="75"/>
      <c r="B7" s="76"/>
      <c r="C7" s="40" t="s">
        <v>35</v>
      </c>
      <c r="D7" s="41" t="s">
        <v>4</v>
      </c>
      <c r="E7" s="41" t="s">
        <v>7</v>
      </c>
      <c r="F7" s="62"/>
      <c r="G7" s="40" t="s">
        <v>35</v>
      </c>
      <c r="H7" s="41" t="s">
        <v>4</v>
      </c>
      <c r="I7" s="41" t="s">
        <v>7</v>
      </c>
      <c r="J7" s="62"/>
      <c r="K7" s="40" t="s">
        <v>35</v>
      </c>
      <c r="L7" s="41" t="s">
        <v>4</v>
      </c>
      <c r="M7" s="41" t="s">
        <v>7</v>
      </c>
      <c r="N7" s="62"/>
      <c r="O7" s="40" t="s">
        <v>35</v>
      </c>
      <c r="P7" s="41" t="s">
        <v>4</v>
      </c>
      <c r="Q7" s="41" t="s">
        <v>7</v>
      </c>
      <c r="R7" s="62"/>
      <c r="S7" s="40" t="s">
        <v>35</v>
      </c>
      <c r="T7" s="41" t="s">
        <v>4</v>
      </c>
      <c r="U7" s="41" t="s">
        <v>7</v>
      </c>
      <c r="V7" s="2"/>
    </row>
    <row r="8" spans="1:22" s="5" customFormat="1" ht="37.5" customHeight="1" x14ac:dyDescent="0.3">
      <c r="A8" s="66" t="s">
        <v>33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8"/>
      <c r="V8" s="2"/>
    </row>
    <row r="9" spans="1:22" s="56" customFormat="1" ht="156" x14ac:dyDescent="0.3">
      <c r="A9" s="39" t="s">
        <v>37</v>
      </c>
      <c r="B9" s="54">
        <f t="shared" ref="B9:B21" si="0">SUM(C9:D9)</f>
        <v>0</v>
      </c>
      <c r="C9" s="83">
        <v>0</v>
      </c>
      <c r="D9" s="55">
        <v>0</v>
      </c>
      <c r="E9" s="55">
        <v>0</v>
      </c>
      <c r="F9" s="54">
        <f t="shared" ref="F9:F23" si="1">SUM(G9:H9)</f>
        <v>2357.9</v>
      </c>
      <c r="G9" s="83">
        <v>118</v>
      </c>
      <c r="H9" s="83">
        <v>2239.9</v>
      </c>
      <c r="I9" s="83">
        <v>0</v>
      </c>
      <c r="J9" s="84">
        <f t="shared" ref="J9:J23" si="2">SUM(K9:L9)</f>
        <v>6334</v>
      </c>
      <c r="K9" s="83">
        <v>3167</v>
      </c>
      <c r="L9" s="83">
        <v>3167</v>
      </c>
      <c r="M9" s="83">
        <v>0</v>
      </c>
      <c r="N9" s="84">
        <f t="shared" ref="N9:N23" si="3">SUM(O9:P9)</f>
        <v>0</v>
      </c>
      <c r="O9" s="83">
        <v>0</v>
      </c>
      <c r="P9" s="83">
        <v>0</v>
      </c>
      <c r="Q9" s="83">
        <v>0</v>
      </c>
      <c r="R9" s="84">
        <f t="shared" ref="R9:R23" si="4">SUM(S9:T9)</f>
        <v>0</v>
      </c>
      <c r="S9" s="83">
        <v>0</v>
      </c>
      <c r="T9" s="55">
        <v>0</v>
      </c>
      <c r="U9" s="55">
        <v>0</v>
      </c>
      <c r="V9" s="52"/>
    </row>
    <row r="10" spans="1:22" s="56" customFormat="1" ht="117.75" customHeight="1" x14ac:dyDescent="0.3">
      <c r="A10" s="39" t="s">
        <v>58</v>
      </c>
      <c r="B10" s="54">
        <f t="shared" si="0"/>
        <v>16170.4</v>
      </c>
      <c r="C10" s="83">
        <v>0</v>
      </c>
      <c r="D10" s="55">
        <v>16170.4</v>
      </c>
      <c r="E10" s="55">
        <v>0</v>
      </c>
      <c r="F10" s="54">
        <f t="shared" si="1"/>
        <v>16558.099999999999</v>
      </c>
      <c r="G10" s="83">
        <v>0</v>
      </c>
      <c r="H10" s="83">
        <v>16558.099999999999</v>
      </c>
      <c r="I10" s="83"/>
      <c r="J10" s="84">
        <f t="shared" si="2"/>
        <v>16227.2</v>
      </c>
      <c r="K10" s="83">
        <v>0</v>
      </c>
      <c r="L10" s="83">
        <v>16227.2</v>
      </c>
      <c r="M10" s="83"/>
      <c r="N10" s="84">
        <f t="shared" si="3"/>
        <v>16227.2</v>
      </c>
      <c r="O10" s="83">
        <v>0</v>
      </c>
      <c r="P10" s="83">
        <v>16227.2</v>
      </c>
      <c r="Q10" s="83"/>
      <c r="R10" s="84">
        <f t="shared" si="4"/>
        <v>16227.2</v>
      </c>
      <c r="S10" s="83">
        <v>0</v>
      </c>
      <c r="T10" s="55">
        <v>16227.2</v>
      </c>
      <c r="U10" s="55">
        <v>0</v>
      </c>
      <c r="V10" s="52"/>
    </row>
    <row r="11" spans="1:22" s="56" customFormat="1" ht="201.75" customHeight="1" x14ac:dyDescent="0.3">
      <c r="A11" s="39" t="s">
        <v>53</v>
      </c>
      <c r="B11" s="54">
        <f t="shared" si="0"/>
        <v>16449.599999999999</v>
      </c>
      <c r="C11" s="83">
        <v>0</v>
      </c>
      <c r="D11" s="55">
        <v>16449.599999999999</v>
      </c>
      <c r="E11" s="55">
        <v>0</v>
      </c>
      <c r="F11" s="54">
        <f t="shared" si="1"/>
        <v>27539</v>
      </c>
      <c r="G11" s="83">
        <v>0</v>
      </c>
      <c r="H11" s="83">
        <v>27539</v>
      </c>
      <c r="I11" s="83">
        <v>0</v>
      </c>
      <c r="J11" s="84">
        <f t="shared" si="2"/>
        <v>27539</v>
      </c>
      <c r="K11" s="83">
        <v>0</v>
      </c>
      <c r="L11" s="83">
        <v>27539</v>
      </c>
      <c r="M11" s="83">
        <v>0</v>
      </c>
      <c r="N11" s="84">
        <f t="shared" si="3"/>
        <v>27539</v>
      </c>
      <c r="O11" s="83">
        <v>0</v>
      </c>
      <c r="P11" s="83">
        <v>27539</v>
      </c>
      <c r="Q11" s="83">
        <v>0</v>
      </c>
      <c r="R11" s="84">
        <f t="shared" si="4"/>
        <v>27539</v>
      </c>
      <c r="S11" s="83">
        <v>0</v>
      </c>
      <c r="T11" s="55">
        <v>27539</v>
      </c>
      <c r="U11" s="55">
        <v>0</v>
      </c>
      <c r="V11" s="52"/>
    </row>
    <row r="12" spans="1:22" s="56" customFormat="1" ht="187.5" customHeight="1" x14ac:dyDescent="0.3">
      <c r="A12" s="39" t="s">
        <v>54</v>
      </c>
      <c r="B12" s="54">
        <f t="shared" si="0"/>
        <v>973217.3</v>
      </c>
      <c r="C12" s="83">
        <v>0</v>
      </c>
      <c r="D12" s="55">
        <v>973217.3</v>
      </c>
      <c r="E12" s="55">
        <v>0</v>
      </c>
      <c r="F12" s="54">
        <f t="shared" si="1"/>
        <v>1033600.3999999999</v>
      </c>
      <c r="G12" s="83">
        <v>0</v>
      </c>
      <c r="H12" s="83">
        <v>1033600.3999999999</v>
      </c>
      <c r="I12" s="83">
        <v>0</v>
      </c>
      <c r="J12" s="84">
        <f t="shared" si="2"/>
        <v>1050192.2</v>
      </c>
      <c r="K12" s="83">
        <v>0</v>
      </c>
      <c r="L12" s="83">
        <v>1050192.2</v>
      </c>
      <c r="M12" s="83">
        <v>0</v>
      </c>
      <c r="N12" s="84">
        <f t="shared" si="3"/>
        <v>1002161</v>
      </c>
      <c r="O12" s="83">
        <v>0</v>
      </c>
      <c r="P12" s="83">
        <v>1002161</v>
      </c>
      <c r="Q12" s="83">
        <v>0</v>
      </c>
      <c r="R12" s="84">
        <f t="shared" si="4"/>
        <v>996020.9</v>
      </c>
      <c r="S12" s="83">
        <v>0</v>
      </c>
      <c r="T12" s="55">
        <v>996020.9</v>
      </c>
      <c r="U12" s="55">
        <v>0</v>
      </c>
      <c r="V12" s="52"/>
    </row>
    <row r="13" spans="1:22" s="56" customFormat="1" ht="159" customHeight="1" x14ac:dyDescent="0.3">
      <c r="A13" s="39" t="s">
        <v>56</v>
      </c>
      <c r="B13" s="54">
        <f t="shared" si="0"/>
        <v>4469.8</v>
      </c>
      <c r="C13" s="83">
        <v>0</v>
      </c>
      <c r="D13" s="55">
        <v>4469.8</v>
      </c>
      <c r="E13" s="55">
        <v>0</v>
      </c>
      <c r="F13" s="54">
        <f t="shared" si="1"/>
        <v>3625.4</v>
      </c>
      <c r="G13" s="83">
        <v>0</v>
      </c>
      <c r="H13" s="83">
        <v>3625.4</v>
      </c>
      <c r="I13" s="83">
        <v>0</v>
      </c>
      <c r="J13" s="84">
        <f t="shared" si="2"/>
        <v>3534.6</v>
      </c>
      <c r="K13" s="83"/>
      <c r="L13" s="83">
        <v>3534.6</v>
      </c>
      <c r="M13" s="83">
        <v>0</v>
      </c>
      <c r="N13" s="84">
        <f t="shared" si="3"/>
        <v>3534.6</v>
      </c>
      <c r="O13" s="83"/>
      <c r="P13" s="83">
        <v>3534.6</v>
      </c>
      <c r="Q13" s="83">
        <v>0</v>
      </c>
      <c r="R13" s="84">
        <f t="shared" si="4"/>
        <v>3534.6</v>
      </c>
      <c r="S13" s="83"/>
      <c r="T13" s="55">
        <v>3534.6</v>
      </c>
      <c r="U13" s="55">
        <v>0</v>
      </c>
      <c r="V13" s="52"/>
    </row>
    <row r="14" spans="1:22" s="56" customFormat="1" ht="125.25" customHeight="1" x14ac:dyDescent="0.3">
      <c r="A14" s="39" t="s">
        <v>55</v>
      </c>
      <c r="B14" s="54">
        <f t="shared" si="0"/>
        <v>6865.3</v>
      </c>
      <c r="C14" s="83">
        <v>0</v>
      </c>
      <c r="D14" s="55">
        <v>6865.3</v>
      </c>
      <c r="E14" s="55">
        <v>0</v>
      </c>
      <c r="F14" s="54">
        <f t="shared" si="1"/>
        <v>8138</v>
      </c>
      <c r="G14" s="83">
        <v>0</v>
      </c>
      <c r="H14" s="83">
        <v>8138</v>
      </c>
      <c r="I14" s="83">
        <v>0</v>
      </c>
      <c r="J14" s="84">
        <f t="shared" si="2"/>
        <v>8343.7999999999993</v>
      </c>
      <c r="K14" s="83">
        <v>0</v>
      </c>
      <c r="L14" s="83">
        <v>8343.7999999999993</v>
      </c>
      <c r="M14" s="83">
        <v>0</v>
      </c>
      <c r="N14" s="84">
        <f t="shared" si="3"/>
        <v>8343.7999999999993</v>
      </c>
      <c r="O14" s="83">
        <v>0</v>
      </c>
      <c r="P14" s="83">
        <v>8343.7999999999993</v>
      </c>
      <c r="Q14" s="83">
        <v>0</v>
      </c>
      <c r="R14" s="84">
        <f t="shared" si="4"/>
        <v>8343.7999999999993</v>
      </c>
      <c r="S14" s="83">
        <v>0</v>
      </c>
      <c r="T14" s="55">
        <v>8343.7999999999993</v>
      </c>
      <c r="U14" s="55">
        <v>0</v>
      </c>
      <c r="V14" s="52"/>
    </row>
    <row r="15" spans="1:22" s="10" customFormat="1" ht="61.5" customHeight="1" x14ac:dyDescent="0.3">
      <c r="A15" s="39" t="s">
        <v>59</v>
      </c>
      <c r="B15" s="27">
        <f t="shared" si="0"/>
        <v>301924.2</v>
      </c>
      <c r="C15" s="28">
        <f>277548.8+24375.4</f>
        <v>301924.2</v>
      </c>
      <c r="D15" s="28"/>
      <c r="E15" s="28"/>
      <c r="F15" s="27">
        <f>G15</f>
        <v>277102.32</v>
      </c>
      <c r="G15" s="43">
        <f>256701.42+20400.9</f>
        <v>277102.32</v>
      </c>
      <c r="H15" s="45"/>
      <c r="I15" s="45"/>
      <c r="J15" s="46">
        <f>K15</f>
        <v>267143.59999999998</v>
      </c>
      <c r="K15" s="45">
        <f>244378.9+22764.7</f>
        <v>267143.59999999998</v>
      </c>
      <c r="L15" s="45"/>
      <c r="M15" s="45"/>
      <c r="N15" s="46">
        <f>O15</f>
        <v>259127.30000000002</v>
      </c>
      <c r="O15" s="45">
        <f>236362.6+22764.7</f>
        <v>259127.30000000002</v>
      </c>
      <c r="P15" s="45"/>
      <c r="Q15" s="45"/>
      <c r="R15" s="46">
        <f>S15</f>
        <v>259127.30000000002</v>
      </c>
      <c r="S15" s="45">
        <f>236362.6+22764.7</f>
        <v>259127.30000000002</v>
      </c>
      <c r="T15" s="42"/>
      <c r="U15" s="28"/>
      <c r="V15" s="9"/>
    </row>
    <row r="16" spans="1:22" s="10" customFormat="1" ht="60" customHeight="1" x14ac:dyDescent="0.3">
      <c r="A16" s="39" t="s">
        <v>44</v>
      </c>
      <c r="B16" s="27">
        <f t="shared" si="0"/>
        <v>2470</v>
      </c>
      <c r="C16" s="28">
        <v>2470</v>
      </c>
      <c r="D16" s="28"/>
      <c r="E16" s="28"/>
      <c r="F16" s="27">
        <f t="shared" ref="F16:F22" si="5">G16</f>
        <v>2470</v>
      </c>
      <c r="G16" s="43">
        <v>2470</v>
      </c>
      <c r="H16" s="43"/>
      <c r="I16" s="43"/>
      <c r="J16" s="44">
        <f t="shared" ref="J16:J22" si="6">K16</f>
        <v>2470</v>
      </c>
      <c r="K16" s="43">
        <v>2470</v>
      </c>
      <c r="L16" s="43"/>
      <c r="M16" s="43"/>
      <c r="N16" s="44">
        <f t="shared" ref="N16:N22" si="7">O16</f>
        <v>2470</v>
      </c>
      <c r="O16" s="43">
        <v>2470</v>
      </c>
      <c r="P16" s="43"/>
      <c r="Q16" s="43"/>
      <c r="R16" s="44">
        <f t="shared" ref="R16:R22" si="8">S16</f>
        <v>2470</v>
      </c>
      <c r="S16" s="43">
        <v>2470</v>
      </c>
      <c r="T16" s="28"/>
      <c r="U16" s="28"/>
      <c r="V16" s="9"/>
    </row>
    <row r="17" spans="1:22" s="10" customFormat="1" ht="49.5" customHeight="1" x14ac:dyDescent="0.3">
      <c r="A17" s="39" t="s">
        <v>45</v>
      </c>
      <c r="B17" s="27">
        <f t="shared" si="0"/>
        <v>600</v>
      </c>
      <c r="C17" s="28">
        <v>600</v>
      </c>
      <c r="D17" s="28"/>
      <c r="E17" s="28"/>
      <c r="F17" s="27">
        <f t="shared" si="5"/>
        <v>600</v>
      </c>
      <c r="G17" s="28">
        <v>600</v>
      </c>
      <c r="H17" s="28"/>
      <c r="I17" s="28"/>
      <c r="J17" s="53">
        <f t="shared" si="6"/>
        <v>6202.1</v>
      </c>
      <c r="K17" s="42">
        <f>600+5602.1</f>
        <v>6202.1</v>
      </c>
      <c r="L17" s="42"/>
      <c r="M17" s="42"/>
      <c r="N17" s="53">
        <f t="shared" si="7"/>
        <v>600</v>
      </c>
      <c r="O17" s="42">
        <v>600</v>
      </c>
      <c r="P17" s="42"/>
      <c r="Q17" s="42"/>
      <c r="R17" s="53">
        <f t="shared" si="8"/>
        <v>600</v>
      </c>
      <c r="S17" s="42">
        <v>600</v>
      </c>
      <c r="T17" s="42"/>
      <c r="U17" s="28"/>
      <c r="V17" s="9"/>
    </row>
    <row r="18" spans="1:22" s="10" customFormat="1" ht="42.75" customHeight="1" x14ac:dyDescent="0.3">
      <c r="A18" s="39" t="s">
        <v>46</v>
      </c>
      <c r="B18" s="27">
        <f t="shared" si="0"/>
        <v>150</v>
      </c>
      <c r="C18" s="28">
        <v>150</v>
      </c>
      <c r="D18" s="28"/>
      <c r="E18" s="28"/>
      <c r="F18" s="27">
        <f t="shared" si="5"/>
        <v>150</v>
      </c>
      <c r="G18" s="28">
        <v>150</v>
      </c>
      <c r="H18" s="28"/>
      <c r="I18" s="28"/>
      <c r="J18" s="53">
        <f t="shared" si="6"/>
        <v>150</v>
      </c>
      <c r="K18" s="42">
        <v>150</v>
      </c>
      <c r="L18" s="42"/>
      <c r="M18" s="42"/>
      <c r="N18" s="53">
        <f t="shared" si="7"/>
        <v>150</v>
      </c>
      <c r="O18" s="42">
        <v>150</v>
      </c>
      <c r="P18" s="42"/>
      <c r="Q18" s="42"/>
      <c r="R18" s="53">
        <f t="shared" si="8"/>
        <v>150</v>
      </c>
      <c r="S18" s="42">
        <v>150</v>
      </c>
      <c r="T18" s="42"/>
      <c r="U18" s="28"/>
      <c r="V18" s="9"/>
    </row>
    <row r="19" spans="1:22" s="10" customFormat="1" ht="57.75" customHeight="1" x14ac:dyDescent="0.3">
      <c r="A19" s="39" t="s">
        <v>47</v>
      </c>
      <c r="B19" s="27">
        <f t="shared" si="0"/>
        <v>5721.3</v>
      </c>
      <c r="C19" s="28">
        <v>5721.3</v>
      </c>
      <c r="D19" s="28"/>
      <c r="E19" s="28"/>
      <c r="F19" s="27">
        <f t="shared" si="5"/>
        <v>6193.2</v>
      </c>
      <c r="G19" s="28">
        <v>6193.2</v>
      </c>
      <c r="H19" s="28"/>
      <c r="I19" s="28"/>
      <c r="J19" s="27">
        <f t="shared" si="6"/>
        <v>7349</v>
      </c>
      <c r="K19" s="28">
        <v>7349</v>
      </c>
      <c r="L19" s="28"/>
      <c r="M19" s="28"/>
      <c r="N19" s="27">
        <f t="shared" si="7"/>
        <v>7349</v>
      </c>
      <c r="O19" s="28">
        <v>7349</v>
      </c>
      <c r="P19" s="28"/>
      <c r="Q19" s="28"/>
      <c r="R19" s="27">
        <f t="shared" si="8"/>
        <v>7349</v>
      </c>
      <c r="S19" s="28">
        <v>7349</v>
      </c>
      <c r="T19" s="28"/>
      <c r="U19" s="28"/>
      <c r="V19" s="9"/>
    </row>
    <row r="20" spans="1:22" s="56" customFormat="1" ht="148.5" customHeight="1" x14ac:dyDescent="0.3">
      <c r="A20" s="39" t="s">
        <v>57</v>
      </c>
      <c r="B20" s="54">
        <f t="shared" si="0"/>
        <v>4507.8</v>
      </c>
      <c r="C20" s="55">
        <v>4507.8</v>
      </c>
      <c r="D20" s="55"/>
      <c r="E20" s="55"/>
      <c r="F20" s="54">
        <f t="shared" si="5"/>
        <v>3850.7</v>
      </c>
      <c r="G20" s="55">
        <v>3850.7</v>
      </c>
      <c r="H20" s="55"/>
      <c r="I20" s="55"/>
      <c r="J20" s="54">
        <f t="shared" si="6"/>
        <v>3534.6</v>
      </c>
      <c r="K20" s="55">
        <v>3534.6</v>
      </c>
      <c r="L20" s="55"/>
      <c r="M20" s="55"/>
      <c r="N20" s="54">
        <f t="shared" si="7"/>
        <v>3534.6</v>
      </c>
      <c r="O20" s="55">
        <v>3534.6</v>
      </c>
      <c r="P20" s="55"/>
      <c r="Q20" s="55"/>
      <c r="R20" s="54">
        <f t="shared" si="8"/>
        <v>3534.6</v>
      </c>
      <c r="S20" s="55">
        <v>3534.6</v>
      </c>
      <c r="T20" s="55"/>
      <c r="U20" s="55"/>
      <c r="V20" s="52"/>
    </row>
    <row r="21" spans="1:22" s="10" customFormat="1" ht="47.25" customHeight="1" x14ac:dyDescent="0.3">
      <c r="A21" s="39" t="s">
        <v>48</v>
      </c>
      <c r="B21" s="27">
        <f t="shared" si="0"/>
        <v>13922.1</v>
      </c>
      <c r="C21" s="28">
        <v>13922.1</v>
      </c>
      <c r="D21" s="28"/>
      <c r="E21" s="28"/>
      <c r="F21" s="27">
        <f t="shared" si="5"/>
        <v>13978.9</v>
      </c>
      <c r="G21" s="28">
        <v>13978.9</v>
      </c>
      <c r="H21" s="28"/>
      <c r="I21" s="28"/>
      <c r="J21" s="27">
        <f t="shared" si="6"/>
        <v>13978.7</v>
      </c>
      <c r="K21" s="28">
        <v>13978.7</v>
      </c>
      <c r="L21" s="28"/>
      <c r="M21" s="28"/>
      <c r="N21" s="27">
        <f t="shared" si="7"/>
        <v>13978.7</v>
      </c>
      <c r="O21" s="28">
        <v>13978.7</v>
      </c>
      <c r="P21" s="28"/>
      <c r="Q21" s="28"/>
      <c r="R21" s="27">
        <f t="shared" si="8"/>
        <v>13978.7</v>
      </c>
      <c r="S21" s="28">
        <v>13978.7</v>
      </c>
      <c r="T21" s="28"/>
      <c r="U21" s="28"/>
      <c r="V21" s="9"/>
    </row>
    <row r="22" spans="1:22" s="10" customFormat="1" ht="66.75" customHeight="1" x14ac:dyDescent="0.3">
      <c r="A22" s="39" t="s">
        <v>49</v>
      </c>
      <c r="B22" s="27">
        <f>SUM(C22:D22)</f>
        <v>3800</v>
      </c>
      <c r="C22" s="28">
        <v>3800</v>
      </c>
      <c r="D22" s="28"/>
      <c r="E22" s="28"/>
      <c r="F22" s="27">
        <f t="shared" si="5"/>
        <v>3800</v>
      </c>
      <c r="G22" s="28">
        <v>3800</v>
      </c>
      <c r="H22" s="28"/>
      <c r="I22" s="28"/>
      <c r="J22" s="27">
        <f t="shared" si="6"/>
        <v>3800</v>
      </c>
      <c r="K22" s="28">
        <v>3800</v>
      </c>
      <c r="L22" s="28"/>
      <c r="M22" s="28"/>
      <c r="N22" s="27">
        <f t="shared" si="7"/>
        <v>3800</v>
      </c>
      <c r="O22" s="28">
        <v>3800</v>
      </c>
      <c r="P22" s="28"/>
      <c r="Q22" s="28"/>
      <c r="R22" s="27">
        <f t="shared" si="8"/>
        <v>3800</v>
      </c>
      <c r="S22" s="28">
        <v>3800</v>
      </c>
      <c r="T22" s="28"/>
      <c r="U22" s="28"/>
      <c r="V22" s="9"/>
    </row>
    <row r="23" spans="1:22" s="10" customFormat="1" ht="15.6" x14ac:dyDescent="0.3">
      <c r="A23" s="22" t="s">
        <v>3</v>
      </c>
      <c r="B23" s="11">
        <f>SUM(C23:D23)</f>
        <v>1350267.8</v>
      </c>
      <c r="C23" s="11">
        <f>SUM(C9:C22)</f>
        <v>333095.39999999997</v>
      </c>
      <c r="D23" s="11">
        <f>SUM(D9:D22)</f>
        <v>1017172.4000000001</v>
      </c>
      <c r="E23" s="11">
        <v>0</v>
      </c>
      <c r="F23" s="11">
        <f t="shared" si="1"/>
        <v>1399963.92</v>
      </c>
      <c r="G23" s="11">
        <f>SUM(G9:G22)</f>
        <v>308263.12000000005</v>
      </c>
      <c r="H23" s="11">
        <f>SUM(H9:H22)</f>
        <v>1091700.7999999998</v>
      </c>
      <c r="I23" s="11">
        <v>0</v>
      </c>
      <c r="J23" s="11">
        <f t="shared" si="2"/>
        <v>1416798.8</v>
      </c>
      <c r="K23" s="11">
        <f>SUM(K9:K22)</f>
        <v>307794.99999999994</v>
      </c>
      <c r="L23" s="11">
        <f>SUM(L9:L22)</f>
        <v>1109003.8</v>
      </c>
      <c r="M23" s="11">
        <v>0</v>
      </c>
      <c r="N23" s="11">
        <f t="shared" si="3"/>
        <v>1348815.2000000002</v>
      </c>
      <c r="O23" s="11">
        <f>SUM(O9:O22)</f>
        <v>291009.60000000003</v>
      </c>
      <c r="P23" s="11">
        <f>SUM(P9:P22)</f>
        <v>1057805.6000000001</v>
      </c>
      <c r="Q23" s="11">
        <v>0</v>
      </c>
      <c r="R23" s="11">
        <f t="shared" si="4"/>
        <v>1342675.1</v>
      </c>
      <c r="S23" s="11">
        <f>SUM(S9:S22)</f>
        <v>291009.60000000003</v>
      </c>
      <c r="T23" s="11">
        <f>SUM(T9:T22)</f>
        <v>1051665.5</v>
      </c>
      <c r="U23" s="11">
        <v>0</v>
      </c>
      <c r="V23" s="9"/>
    </row>
    <row r="24" spans="1:22" s="10" customFormat="1" ht="15.75" customHeight="1" x14ac:dyDescent="0.3">
      <c r="A24" s="57" t="s">
        <v>31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9"/>
      <c r="V24" s="9"/>
    </row>
    <row r="25" spans="1:22" s="10" customFormat="1" ht="140.4" x14ac:dyDescent="0.3">
      <c r="A25" s="23" t="s">
        <v>38</v>
      </c>
      <c r="B25" s="6">
        <f>SUM(C25:D25)</f>
        <v>4781.8</v>
      </c>
      <c r="C25" s="38">
        <v>239.10000000000036</v>
      </c>
      <c r="D25" s="7">
        <v>4542.7</v>
      </c>
      <c r="E25" s="7">
        <v>0</v>
      </c>
      <c r="F25" s="6">
        <f>SUM(G25:H25)</f>
        <v>4460.7</v>
      </c>
      <c r="G25" s="38">
        <v>223</v>
      </c>
      <c r="H25" s="7">
        <v>4237.7</v>
      </c>
      <c r="I25" s="7">
        <v>0</v>
      </c>
      <c r="J25" s="6">
        <f>SUM(K25:L25)</f>
        <v>10557</v>
      </c>
      <c r="K25" s="38">
        <v>5278.5</v>
      </c>
      <c r="L25" s="7">
        <v>5278.5</v>
      </c>
      <c r="M25" s="7">
        <v>0</v>
      </c>
      <c r="N25" s="6">
        <f>SUM(O25:P25)</f>
        <v>0</v>
      </c>
      <c r="O25" s="38">
        <v>0</v>
      </c>
      <c r="P25" s="14">
        <v>0</v>
      </c>
      <c r="Q25" s="14">
        <v>0</v>
      </c>
      <c r="R25" s="38">
        <f>SUM(S25:T25)</f>
        <v>0</v>
      </c>
      <c r="S25" s="38">
        <v>0</v>
      </c>
      <c r="T25" s="14">
        <v>0</v>
      </c>
      <c r="U25" s="7">
        <v>0</v>
      </c>
      <c r="V25" s="9"/>
    </row>
    <row r="26" spans="1:22" s="10" customFormat="1" ht="109.2" x14ac:dyDescent="0.3">
      <c r="A26" s="23" t="s">
        <v>26</v>
      </c>
      <c r="B26" s="6">
        <f t="shared" ref="B26:B29" si="9">SUM(C26:D26)</f>
        <v>1022</v>
      </c>
      <c r="C26" s="38">
        <v>1022</v>
      </c>
      <c r="D26" s="7">
        <v>0</v>
      </c>
      <c r="E26" s="7">
        <v>0</v>
      </c>
      <c r="F26" s="6">
        <f t="shared" ref="F26:F29" si="10">SUM(G26:H26)</f>
        <v>1006.6</v>
      </c>
      <c r="G26" s="38">
        <v>500</v>
      </c>
      <c r="H26" s="7">
        <v>506.6</v>
      </c>
      <c r="I26" s="7">
        <v>0</v>
      </c>
      <c r="J26" s="6">
        <f t="shared" ref="J26:J29" si="11">SUM(K26:L26)</f>
        <v>800</v>
      </c>
      <c r="K26" s="38">
        <v>800</v>
      </c>
      <c r="L26" s="7">
        <v>0</v>
      </c>
      <c r="M26" s="7">
        <v>0</v>
      </c>
      <c r="N26" s="6">
        <f t="shared" ref="N26:N29" si="12">SUM(O26:P26)</f>
        <v>250</v>
      </c>
      <c r="O26" s="38">
        <v>250</v>
      </c>
      <c r="P26" s="14">
        <v>0</v>
      </c>
      <c r="Q26" s="14">
        <v>0</v>
      </c>
      <c r="R26" s="38">
        <f t="shared" ref="R26:R29" si="13">SUM(S26:T26)</f>
        <v>538.79999999999995</v>
      </c>
      <c r="S26" s="38">
        <v>538.79999999999995</v>
      </c>
      <c r="T26" s="14">
        <v>0</v>
      </c>
      <c r="U26" s="7">
        <v>0</v>
      </c>
      <c r="V26" s="9"/>
    </row>
    <row r="27" spans="1:22" s="10" customFormat="1" ht="15.6" x14ac:dyDescent="0.3">
      <c r="A27" s="39" t="s">
        <v>25</v>
      </c>
      <c r="B27" s="38">
        <f t="shared" si="9"/>
        <v>1148.2</v>
      </c>
      <c r="C27" s="38">
        <v>0</v>
      </c>
      <c r="D27" s="14">
        <v>1148.2</v>
      </c>
      <c r="E27" s="14">
        <v>0</v>
      </c>
      <c r="F27" s="38">
        <f t="shared" si="10"/>
        <v>0</v>
      </c>
      <c r="G27" s="38">
        <v>0</v>
      </c>
      <c r="H27" s="14">
        <v>0</v>
      </c>
      <c r="I27" s="14">
        <v>0</v>
      </c>
      <c r="J27" s="38">
        <f t="shared" si="11"/>
        <v>0</v>
      </c>
      <c r="K27" s="38">
        <v>0</v>
      </c>
      <c r="L27" s="14">
        <v>0</v>
      </c>
      <c r="M27" s="14">
        <v>0</v>
      </c>
      <c r="N27" s="38">
        <f t="shared" si="12"/>
        <v>0</v>
      </c>
      <c r="O27" s="38">
        <v>0</v>
      </c>
      <c r="P27" s="14">
        <v>0</v>
      </c>
      <c r="Q27" s="14">
        <v>0</v>
      </c>
      <c r="R27" s="38">
        <f t="shared" si="13"/>
        <v>0</v>
      </c>
      <c r="S27" s="38">
        <v>0</v>
      </c>
      <c r="T27" s="14">
        <v>0</v>
      </c>
      <c r="U27" s="14">
        <v>0</v>
      </c>
    </row>
    <row r="28" spans="1:22" s="10" customFormat="1" ht="46.8" x14ac:dyDescent="0.3">
      <c r="A28" s="23" t="s">
        <v>27</v>
      </c>
      <c r="B28" s="6">
        <f t="shared" si="9"/>
        <v>81312.2</v>
      </c>
      <c r="C28" s="38">
        <v>81312.2</v>
      </c>
      <c r="D28" s="7">
        <v>0</v>
      </c>
      <c r="E28" s="7">
        <v>0</v>
      </c>
      <c r="F28" s="6">
        <f t="shared" si="10"/>
        <v>84775.5</v>
      </c>
      <c r="G28" s="38">
        <v>84775.5</v>
      </c>
      <c r="H28" s="7">
        <v>0</v>
      </c>
      <c r="I28" s="7">
        <v>0</v>
      </c>
      <c r="J28" s="6">
        <f t="shared" si="11"/>
        <v>79827.600000000006</v>
      </c>
      <c r="K28" s="38">
        <f>79827.6</f>
        <v>79827.600000000006</v>
      </c>
      <c r="L28" s="7">
        <v>0</v>
      </c>
      <c r="M28" s="7">
        <v>0</v>
      </c>
      <c r="N28" s="6">
        <f t="shared" si="12"/>
        <v>87332.2</v>
      </c>
      <c r="O28" s="38">
        <v>87332.2</v>
      </c>
      <c r="P28" s="14">
        <v>0</v>
      </c>
      <c r="Q28" s="14">
        <v>0</v>
      </c>
      <c r="R28" s="38">
        <f t="shared" si="13"/>
        <v>87332.2</v>
      </c>
      <c r="S28" s="38">
        <v>87332.2</v>
      </c>
      <c r="T28" s="14">
        <v>0</v>
      </c>
      <c r="U28" s="7">
        <v>0</v>
      </c>
      <c r="V28" s="9"/>
    </row>
    <row r="29" spans="1:22" s="10" customFormat="1" ht="15.6" x14ac:dyDescent="0.3">
      <c r="A29" s="22" t="s">
        <v>3</v>
      </c>
      <c r="B29" s="11">
        <f t="shared" si="9"/>
        <v>88264.2</v>
      </c>
      <c r="C29" s="11">
        <v>82573.3</v>
      </c>
      <c r="D29" s="11">
        <v>5690.9</v>
      </c>
      <c r="E29" s="11">
        <v>0</v>
      </c>
      <c r="F29" s="11">
        <f t="shared" si="10"/>
        <v>90242.8</v>
      </c>
      <c r="G29" s="11">
        <f>G25+G26+G27+G28</f>
        <v>85498.5</v>
      </c>
      <c r="H29" s="11">
        <v>4744.3</v>
      </c>
      <c r="I29" s="11">
        <v>0</v>
      </c>
      <c r="J29" s="11">
        <f t="shared" si="11"/>
        <v>91184.6</v>
      </c>
      <c r="K29" s="11">
        <v>85906.1</v>
      </c>
      <c r="L29" s="11">
        <v>5278.5</v>
      </c>
      <c r="M29" s="11">
        <v>0</v>
      </c>
      <c r="N29" s="11">
        <f t="shared" si="12"/>
        <v>87582.2</v>
      </c>
      <c r="O29" s="11">
        <v>87582.2</v>
      </c>
      <c r="P29" s="11">
        <v>0</v>
      </c>
      <c r="Q29" s="11">
        <v>0</v>
      </c>
      <c r="R29" s="11">
        <f t="shared" si="13"/>
        <v>87871</v>
      </c>
      <c r="S29" s="11">
        <v>87871</v>
      </c>
      <c r="T29" s="11">
        <v>0</v>
      </c>
      <c r="U29" s="11">
        <v>0</v>
      </c>
      <c r="V29" s="9"/>
    </row>
    <row r="30" spans="1:22" s="13" customFormat="1" ht="15.75" customHeight="1" x14ac:dyDescent="0.3">
      <c r="A30" s="57" t="s">
        <v>32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9"/>
      <c r="V30" s="12"/>
    </row>
    <row r="31" spans="1:22" s="13" customFormat="1" ht="62.4" x14ac:dyDescent="0.3">
      <c r="A31" s="24" t="s">
        <v>39</v>
      </c>
      <c r="B31" s="6">
        <f t="shared" ref="B31:B36" si="14">SUM(C31:D31)</f>
        <v>625</v>
      </c>
      <c r="C31" s="38">
        <v>200</v>
      </c>
      <c r="D31" s="14">
        <v>425</v>
      </c>
      <c r="E31" s="14">
        <v>0</v>
      </c>
      <c r="F31" s="38">
        <f t="shared" ref="F31:F36" si="15">SUM(G31:H31)</f>
        <v>941.25</v>
      </c>
      <c r="G31" s="38">
        <v>153.75</v>
      </c>
      <c r="H31" s="14">
        <v>787.5</v>
      </c>
      <c r="I31" s="7">
        <v>0</v>
      </c>
      <c r="J31" s="6">
        <f t="shared" ref="J31:J36" si="16">SUM(K31:L31)</f>
        <v>1025</v>
      </c>
      <c r="K31" s="38">
        <v>205</v>
      </c>
      <c r="L31" s="14">
        <v>820</v>
      </c>
      <c r="M31" s="14">
        <v>0</v>
      </c>
      <c r="N31" s="38">
        <f t="shared" ref="N31:N36" si="17">SUM(O31:P31)</f>
        <v>1025</v>
      </c>
      <c r="O31" s="38">
        <v>205</v>
      </c>
      <c r="P31" s="14">
        <v>820</v>
      </c>
      <c r="Q31" s="14">
        <v>0</v>
      </c>
      <c r="R31" s="38">
        <f t="shared" ref="R31:R36" si="18">SUM(S31:T31)</f>
        <v>1025</v>
      </c>
      <c r="S31" s="38">
        <v>205</v>
      </c>
      <c r="T31" s="14">
        <v>820</v>
      </c>
      <c r="U31" s="7">
        <v>0</v>
      </c>
      <c r="V31" s="12"/>
    </row>
    <row r="32" spans="1:22" s="10" customFormat="1" ht="46.8" x14ac:dyDescent="0.3">
      <c r="A32" s="24" t="s">
        <v>40</v>
      </c>
      <c r="B32" s="6">
        <f t="shared" si="14"/>
        <v>0</v>
      </c>
      <c r="C32" s="37">
        <v>0</v>
      </c>
      <c r="D32" s="14">
        <v>0</v>
      </c>
      <c r="E32" s="14">
        <v>0</v>
      </c>
      <c r="F32" s="37">
        <f t="shared" si="15"/>
        <v>0</v>
      </c>
      <c r="G32" s="37">
        <v>0</v>
      </c>
      <c r="H32" s="14">
        <v>0</v>
      </c>
      <c r="I32" s="7">
        <v>0</v>
      </c>
      <c r="J32" s="6">
        <f t="shared" si="16"/>
        <v>27500</v>
      </c>
      <c r="K32" s="37">
        <v>27500</v>
      </c>
      <c r="L32" s="35"/>
      <c r="M32" s="14">
        <v>0</v>
      </c>
      <c r="N32" s="37">
        <f t="shared" si="17"/>
        <v>27867.699999999997</v>
      </c>
      <c r="O32" s="37">
        <v>27867.699999999997</v>
      </c>
      <c r="P32" s="35"/>
      <c r="Q32" s="14">
        <v>0</v>
      </c>
      <c r="R32" s="37">
        <f t="shared" si="18"/>
        <v>34620</v>
      </c>
      <c r="S32" s="37">
        <v>34620</v>
      </c>
      <c r="T32" s="14">
        <v>0</v>
      </c>
      <c r="U32" s="7">
        <v>0</v>
      </c>
      <c r="V32" s="9"/>
    </row>
    <row r="33" spans="1:22" s="10" customFormat="1" ht="156" x14ac:dyDescent="0.3">
      <c r="A33" s="24" t="s">
        <v>41</v>
      </c>
      <c r="B33" s="6">
        <f t="shared" si="14"/>
        <v>175.8</v>
      </c>
      <c r="C33" s="37">
        <v>8.8000000000000114</v>
      </c>
      <c r="D33" s="14">
        <v>167</v>
      </c>
      <c r="E33" s="14">
        <v>0</v>
      </c>
      <c r="F33" s="37">
        <f t="shared" si="15"/>
        <v>1720.6</v>
      </c>
      <c r="G33" s="37">
        <v>86</v>
      </c>
      <c r="H33" s="14">
        <v>1634.6</v>
      </c>
      <c r="I33" s="7">
        <v>0</v>
      </c>
      <c r="J33" s="6">
        <f t="shared" si="16"/>
        <v>4222.8</v>
      </c>
      <c r="K33" s="37">
        <v>2111.4</v>
      </c>
      <c r="L33" s="7">
        <v>2111.4</v>
      </c>
      <c r="M33" s="7">
        <v>0</v>
      </c>
      <c r="N33" s="6">
        <f t="shared" si="17"/>
        <v>0</v>
      </c>
      <c r="O33" s="37">
        <v>0</v>
      </c>
      <c r="P33" s="14">
        <v>0</v>
      </c>
      <c r="Q33" s="14">
        <v>0</v>
      </c>
      <c r="R33" s="37">
        <f t="shared" si="18"/>
        <v>0</v>
      </c>
      <c r="S33" s="37">
        <v>0</v>
      </c>
      <c r="T33" s="14">
        <v>0</v>
      </c>
      <c r="U33" s="7">
        <v>0</v>
      </c>
      <c r="V33" s="9"/>
    </row>
    <row r="34" spans="1:22" s="10" customFormat="1" ht="31.2" x14ac:dyDescent="0.3">
      <c r="A34" s="24" t="s">
        <v>28</v>
      </c>
      <c r="B34" s="6">
        <f t="shared" si="14"/>
        <v>9095.2000000000007</v>
      </c>
      <c r="C34" s="37">
        <v>9095.2000000000007</v>
      </c>
      <c r="D34" s="14">
        <v>0</v>
      </c>
      <c r="E34" s="14">
        <v>0</v>
      </c>
      <c r="F34" s="37">
        <f t="shared" si="15"/>
        <v>9020.9</v>
      </c>
      <c r="G34" s="37">
        <v>9020.9</v>
      </c>
      <c r="H34" s="14">
        <v>0</v>
      </c>
      <c r="I34" s="7">
        <v>0</v>
      </c>
      <c r="J34" s="6">
        <f t="shared" si="16"/>
        <v>2887.3</v>
      </c>
      <c r="K34" s="37">
        <v>2887.3</v>
      </c>
      <c r="L34" s="7">
        <v>0</v>
      </c>
      <c r="M34" s="7">
        <v>0</v>
      </c>
      <c r="N34" s="6">
        <f t="shared" si="17"/>
        <v>2887.3</v>
      </c>
      <c r="O34" s="37">
        <v>2887.3</v>
      </c>
      <c r="P34" s="14">
        <v>0</v>
      </c>
      <c r="Q34" s="14">
        <v>0</v>
      </c>
      <c r="R34" s="37">
        <f t="shared" si="18"/>
        <v>2887.3</v>
      </c>
      <c r="S34" s="37">
        <v>2887.3</v>
      </c>
      <c r="T34" s="14">
        <v>0</v>
      </c>
      <c r="U34" s="7">
        <v>0</v>
      </c>
      <c r="V34" s="9"/>
    </row>
    <row r="35" spans="1:22" s="10" customFormat="1" ht="62.4" x14ac:dyDescent="0.3">
      <c r="A35" s="24" t="s">
        <v>29</v>
      </c>
      <c r="B35" s="6">
        <f>SUM(C35:D35)</f>
        <v>100385</v>
      </c>
      <c r="C35" s="37">
        <v>100385</v>
      </c>
      <c r="D35" s="14">
        <v>0</v>
      </c>
      <c r="E35" s="14">
        <v>0</v>
      </c>
      <c r="F35" s="37">
        <f>SUM(G35:H35)</f>
        <v>110257.2</v>
      </c>
      <c r="G35" s="37">
        <v>110257.2</v>
      </c>
      <c r="H35" s="14">
        <v>0</v>
      </c>
      <c r="I35" s="7">
        <v>0</v>
      </c>
      <c r="J35" s="6">
        <f>SUM(K35:L35)</f>
        <v>101548.9</v>
      </c>
      <c r="K35" s="37">
        <f>101548.9</f>
        <v>101548.9</v>
      </c>
      <c r="L35" s="7">
        <v>0</v>
      </c>
      <c r="M35" s="7">
        <v>0</v>
      </c>
      <c r="N35" s="6">
        <f>SUM(O35:P35)</f>
        <v>105771.7</v>
      </c>
      <c r="O35" s="37">
        <v>105771.7</v>
      </c>
      <c r="P35" s="14">
        <v>0</v>
      </c>
      <c r="Q35" s="14">
        <v>0</v>
      </c>
      <c r="R35" s="37">
        <f>SUM(S35:T35)</f>
        <v>99019.4</v>
      </c>
      <c r="S35" s="37">
        <v>99019.4</v>
      </c>
      <c r="T35" s="14">
        <v>0</v>
      </c>
      <c r="U35" s="7">
        <v>0</v>
      </c>
      <c r="V35" s="9"/>
    </row>
    <row r="36" spans="1:22" s="10" customFormat="1" ht="15.6" x14ac:dyDescent="0.3">
      <c r="A36" s="22" t="s">
        <v>3</v>
      </c>
      <c r="B36" s="8">
        <f t="shared" si="14"/>
        <v>110281</v>
      </c>
      <c r="C36" s="11">
        <v>109689</v>
      </c>
      <c r="D36" s="11">
        <v>592</v>
      </c>
      <c r="E36" s="11">
        <v>0</v>
      </c>
      <c r="F36" s="11">
        <f t="shared" si="15"/>
        <v>124454.95</v>
      </c>
      <c r="G36" s="11">
        <v>122032.84999999999</v>
      </c>
      <c r="H36" s="11">
        <v>2422.1</v>
      </c>
      <c r="I36" s="8">
        <v>0</v>
      </c>
      <c r="J36" s="8">
        <f t="shared" si="16"/>
        <v>247184</v>
      </c>
      <c r="K36" s="11">
        <f>K31+K32+K33+K34+K35</f>
        <v>134252.6</v>
      </c>
      <c r="L36" s="8">
        <v>112931.4</v>
      </c>
      <c r="M36" s="8">
        <v>0</v>
      </c>
      <c r="N36" s="8">
        <f t="shared" si="17"/>
        <v>249022.39999999997</v>
      </c>
      <c r="O36" s="11">
        <v>136731.69999999995</v>
      </c>
      <c r="P36" s="11">
        <v>112290.7</v>
      </c>
      <c r="Q36" s="11">
        <v>0</v>
      </c>
      <c r="R36" s="11">
        <f t="shared" si="18"/>
        <v>137551.70000000001</v>
      </c>
      <c r="S36" s="11">
        <v>136731.70000000001</v>
      </c>
      <c r="T36" s="11">
        <v>820</v>
      </c>
      <c r="U36" s="8">
        <v>0</v>
      </c>
      <c r="V36" s="9"/>
    </row>
    <row r="37" spans="1:22" s="10" customFormat="1" ht="15.6" x14ac:dyDescent="0.3">
      <c r="A37" s="60" t="s">
        <v>13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</row>
    <row r="38" spans="1:22" s="10" customFormat="1" ht="31.2" x14ac:dyDescent="0.3">
      <c r="A38" s="25" t="s">
        <v>14</v>
      </c>
      <c r="B38" s="18">
        <f t="shared" ref="B38:B39" si="19">SUM(C38:D38)</f>
        <v>97.65</v>
      </c>
      <c r="C38" s="14">
        <v>97.65</v>
      </c>
      <c r="D38" s="14">
        <v>0</v>
      </c>
      <c r="E38" s="14">
        <v>0</v>
      </c>
      <c r="F38" s="18">
        <f t="shared" ref="F38:F39" si="20">SUM(G38:H38)</f>
        <v>167.7</v>
      </c>
      <c r="G38" s="14">
        <v>167.7</v>
      </c>
      <c r="H38" s="14">
        <v>0</v>
      </c>
      <c r="I38" s="14">
        <v>0</v>
      </c>
      <c r="J38" s="18">
        <f t="shared" ref="J38:J39" si="21">SUM(K38:L38)</f>
        <v>97.6</v>
      </c>
      <c r="K38" s="14">
        <v>97.6</v>
      </c>
      <c r="L38" s="14">
        <v>0</v>
      </c>
      <c r="M38" s="14">
        <v>0</v>
      </c>
      <c r="N38" s="21">
        <f t="shared" ref="N38:N39" si="22">SUM(O38:P38)</f>
        <v>97.6</v>
      </c>
      <c r="O38" s="14">
        <v>97.6</v>
      </c>
      <c r="P38" s="14">
        <v>0</v>
      </c>
      <c r="Q38" s="14">
        <v>0</v>
      </c>
      <c r="R38" s="21">
        <f t="shared" ref="R38:R39" si="23">SUM(S38:T38)</f>
        <v>97.6</v>
      </c>
      <c r="S38" s="14">
        <v>97.6</v>
      </c>
      <c r="T38" s="14">
        <v>0</v>
      </c>
      <c r="U38" s="14">
        <v>0</v>
      </c>
    </row>
    <row r="39" spans="1:22" s="16" customFormat="1" ht="15.6" x14ac:dyDescent="0.3">
      <c r="A39" s="22" t="s">
        <v>3</v>
      </c>
      <c r="B39" s="11">
        <f t="shared" si="19"/>
        <v>97.65</v>
      </c>
      <c r="C39" s="11">
        <v>97.65</v>
      </c>
      <c r="D39" s="11">
        <v>0</v>
      </c>
      <c r="E39" s="11">
        <v>0</v>
      </c>
      <c r="F39" s="11">
        <f t="shared" si="20"/>
        <v>167.7</v>
      </c>
      <c r="G39" s="11">
        <v>167.7</v>
      </c>
      <c r="H39" s="11">
        <v>0</v>
      </c>
      <c r="I39" s="11">
        <v>0</v>
      </c>
      <c r="J39" s="11">
        <f t="shared" si="21"/>
        <v>97.6</v>
      </c>
      <c r="K39" s="11">
        <v>97.6</v>
      </c>
      <c r="L39" s="15">
        <v>0</v>
      </c>
      <c r="M39" s="15">
        <v>0</v>
      </c>
      <c r="N39" s="11">
        <f t="shared" si="22"/>
        <v>97.6</v>
      </c>
      <c r="O39" s="11">
        <v>97.6</v>
      </c>
      <c r="P39" s="15">
        <v>0</v>
      </c>
      <c r="Q39" s="15">
        <v>0</v>
      </c>
      <c r="R39" s="11">
        <f t="shared" si="23"/>
        <v>97.6</v>
      </c>
      <c r="S39" s="11">
        <v>97.6</v>
      </c>
      <c r="T39" s="11">
        <v>0</v>
      </c>
      <c r="U39" s="11">
        <v>0</v>
      </c>
    </row>
    <row r="40" spans="1:22" s="10" customFormat="1" ht="15.6" x14ac:dyDescent="0.3">
      <c r="A40" s="60" t="s">
        <v>15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</row>
    <row r="41" spans="1:22" s="10" customFormat="1" ht="62.4" x14ac:dyDescent="0.3">
      <c r="A41" s="25" t="s">
        <v>50</v>
      </c>
      <c r="B41" s="18">
        <f t="shared" ref="B41:B42" si="24">SUM(C41:D41)</f>
        <v>26643.044999999998</v>
      </c>
      <c r="C41" s="14">
        <v>0</v>
      </c>
      <c r="D41" s="14">
        <v>26643.044999999998</v>
      </c>
      <c r="E41" s="14">
        <v>0</v>
      </c>
      <c r="F41" s="21">
        <f t="shared" ref="F41:F42" si="25">SUM(G41:H41)</f>
        <v>15655.2</v>
      </c>
      <c r="G41" s="14">
        <v>0</v>
      </c>
      <c r="H41" s="14">
        <v>15655.2</v>
      </c>
      <c r="I41" s="14">
        <v>0</v>
      </c>
      <c r="J41" s="21">
        <f t="shared" ref="J41:J42" si="26">SUM(K41:L41)</f>
        <v>3478.9</v>
      </c>
      <c r="K41" s="14">
        <v>0</v>
      </c>
      <c r="L41" s="14">
        <v>3478.9</v>
      </c>
      <c r="M41" s="14">
        <v>0</v>
      </c>
      <c r="N41" s="21">
        <f t="shared" ref="N41:N42" si="27">SUM(O41:P41)</f>
        <v>12176.2</v>
      </c>
      <c r="O41" s="14">
        <v>0</v>
      </c>
      <c r="P41" s="14">
        <v>12176.2</v>
      </c>
      <c r="Q41" s="14">
        <v>0</v>
      </c>
      <c r="R41" s="21">
        <f t="shared" ref="R41:R42" si="28">SUM(S41:T41)</f>
        <v>8697.2999999999993</v>
      </c>
      <c r="S41" s="14">
        <v>0</v>
      </c>
      <c r="T41" s="14">
        <v>8697.2999999999993</v>
      </c>
      <c r="U41" s="14">
        <v>0</v>
      </c>
    </row>
    <row r="42" spans="1:22" s="16" customFormat="1" ht="15.6" x14ac:dyDescent="0.3">
      <c r="A42" s="22" t="s">
        <v>3</v>
      </c>
      <c r="B42" s="11">
        <f t="shared" si="24"/>
        <v>26643.044999999998</v>
      </c>
      <c r="C42" s="11">
        <v>-5.0000000010186341E-3</v>
      </c>
      <c r="D42" s="11">
        <v>26643.05</v>
      </c>
      <c r="E42" s="11">
        <v>0</v>
      </c>
      <c r="F42" s="11">
        <f t="shared" si="25"/>
        <v>15655.2</v>
      </c>
      <c r="G42" s="11">
        <v>0</v>
      </c>
      <c r="H42" s="11">
        <v>15655.2</v>
      </c>
      <c r="I42" s="11">
        <v>0</v>
      </c>
      <c r="J42" s="11">
        <f t="shared" si="26"/>
        <v>3478.9</v>
      </c>
      <c r="K42" s="11">
        <v>0</v>
      </c>
      <c r="L42" s="15">
        <v>3478.9</v>
      </c>
      <c r="M42" s="15">
        <v>0</v>
      </c>
      <c r="N42" s="11">
        <f t="shared" si="27"/>
        <v>12176.2</v>
      </c>
      <c r="O42" s="11">
        <v>0</v>
      </c>
      <c r="P42" s="15">
        <v>12176.2</v>
      </c>
      <c r="Q42" s="15">
        <v>0</v>
      </c>
      <c r="R42" s="11">
        <f t="shared" si="28"/>
        <v>8697.2999999999993</v>
      </c>
      <c r="S42" s="11">
        <v>0</v>
      </c>
      <c r="T42" s="11">
        <v>8697.2999999999993</v>
      </c>
      <c r="U42" s="11">
        <v>0</v>
      </c>
    </row>
    <row r="43" spans="1:22" s="10" customFormat="1" ht="15.6" x14ac:dyDescent="0.3">
      <c r="A43" s="60" t="s">
        <v>16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</row>
    <row r="44" spans="1:22" s="10" customFormat="1" ht="78" x14ac:dyDescent="0.3">
      <c r="A44" s="25" t="s">
        <v>51</v>
      </c>
      <c r="B44" s="21">
        <f t="shared" ref="B44:B50" si="29">SUM(C44:D44)</f>
        <v>19722.900000000001</v>
      </c>
      <c r="C44" s="14">
        <v>0</v>
      </c>
      <c r="D44" s="14">
        <v>19722.900000000001</v>
      </c>
      <c r="E44" s="14">
        <v>0</v>
      </c>
      <c r="F44" s="21">
        <f t="shared" ref="F44:F50" si="30">SUM(G44:H44)</f>
        <v>23153.7</v>
      </c>
      <c r="G44" s="14">
        <v>0</v>
      </c>
      <c r="H44" s="14">
        <v>23153.7</v>
      </c>
      <c r="I44" s="14">
        <v>0</v>
      </c>
      <c r="J44" s="21">
        <f t="shared" ref="J44:J51" si="31">SUM(K44:L44)</f>
        <v>24045.4</v>
      </c>
      <c r="K44" s="14">
        <v>0</v>
      </c>
      <c r="L44" s="14">
        <v>24045.4</v>
      </c>
      <c r="M44" s="14">
        <v>0</v>
      </c>
      <c r="N44" s="21">
        <f t="shared" ref="N44:N51" si="32">SUM(O44:P44)</f>
        <v>24045.4</v>
      </c>
      <c r="O44" s="14">
        <v>0</v>
      </c>
      <c r="P44" s="14">
        <v>24045.4</v>
      </c>
      <c r="Q44" s="14">
        <v>0</v>
      </c>
      <c r="R44" s="21">
        <f t="shared" ref="R44:R51" si="33">SUM(S44:T44)</f>
        <v>24045.4</v>
      </c>
      <c r="S44" s="14"/>
      <c r="T44" s="14">
        <v>24045.4</v>
      </c>
      <c r="U44" s="14">
        <v>0</v>
      </c>
    </row>
    <row r="45" spans="1:22" s="16" customFormat="1" ht="15.6" x14ac:dyDescent="0.3">
      <c r="A45" s="22" t="s">
        <v>3</v>
      </c>
      <c r="B45" s="11">
        <f t="shared" si="29"/>
        <v>19722.900000000001</v>
      </c>
      <c r="C45" s="11">
        <v>0</v>
      </c>
      <c r="D45" s="11">
        <v>19722.900000000001</v>
      </c>
      <c r="E45" s="11">
        <v>0</v>
      </c>
      <c r="F45" s="11">
        <f t="shared" si="30"/>
        <v>23153.7</v>
      </c>
      <c r="G45" s="11">
        <v>0</v>
      </c>
      <c r="H45" s="11">
        <v>23153.7</v>
      </c>
      <c r="I45" s="11">
        <v>0</v>
      </c>
      <c r="J45" s="11">
        <f t="shared" si="31"/>
        <v>24045.4</v>
      </c>
      <c r="K45" s="11">
        <v>0</v>
      </c>
      <c r="L45" s="15">
        <v>24045.4</v>
      </c>
      <c r="M45" s="15">
        <v>0</v>
      </c>
      <c r="N45" s="11">
        <f t="shared" si="32"/>
        <v>24045.4</v>
      </c>
      <c r="O45" s="11">
        <v>0</v>
      </c>
      <c r="P45" s="15">
        <v>24045.4</v>
      </c>
      <c r="Q45" s="15">
        <v>0</v>
      </c>
      <c r="R45" s="11">
        <f t="shared" si="33"/>
        <v>24045.4</v>
      </c>
      <c r="S45" s="11"/>
      <c r="T45" s="11">
        <v>24045.4</v>
      </c>
      <c r="U45" s="11">
        <v>0</v>
      </c>
    </row>
    <row r="46" spans="1:22" s="10" customFormat="1" ht="78" x14ac:dyDescent="0.3">
      <c r="A46" s="25" t="s">
        <v>52</v>
      </c>
      <c r="B46" s="21">
        <f t="shared" si="29"/>
        <v>0</v>
      </c>
      <c r="C46" s="14">
        <v>0</v>
      </c>
      <c r="D46" s="14">
        <v>0</v>
      </c>
      <c r="E46" s="14">
        <v>0</v>
      </c>
      <c r="F46" s="21">
        <f t="shared" si="30"/>
        <v>115.9</v>
      </c>
      <c r="G46" s="14">
        <v>0</v>
      </c>
      <c r="H46" s="14">
        <v>115.9</v>
      </c>
      <c r="I46" s="14">
        <v>0</v>
      </c>
      <c r="J46" s="21">
        <f t="shared" si="31"/>
        <v>115.9</v>
      </c>
      <c r="K46" s="14">
        <v>0</v>
      </c>
      <c r="L46" s="14">
        <v>115.9</v>
      </c>
      <c r="M46" s="14">
        <v>0</v>
      </c>
      <c r="N46" s="21">
        <f t="shared" si="32"/>
        <v>115.9</v>
      </c>
      <c r="O46" s="14">
        <v>0</v>
      </c>
      <c r="P46" s="14">
        <v>115.9</v>
      </c>
      <c r="Q46" s="14">
        <v>0</v>
      </c>
      <c r="R46" s="21">
        <f t="shared" si="33"/>
        <v>115.9</v>
      </c>
      <c r="S46" s="14">
        <v>0</v>
      </c>
      <c r="T46" s="14">
        <v>115.9</v>
      </c>
      <c r="U46" s="14">
        <v>0</v>
      </c>
    </row>
    <row r="47" spans="1:22" s="16" customFormat="1" ht="15.6" x14ac:dyDescent="0.3">
      <c r="A47" s="22" t="s">
        <v>3</v>
      </c>
      <c r="B47" s="11">
        <f t="shared" si="29"/>
        <v>0</v>
      </c>
      <c r="C47" s="11">
        <v>0</v>
      </c>
      <c r="D47" s="11">
        <v>0</v>
      </c>
      <c r="E47" s="11">
        <v>0</v>
      </c>
      <c r="F47" s="11">
        <f t="shared" si="30"/>
        <v>115.9</v>
      </c>
      <c r="G47" s="11">
        <v>0</v>
      </c>
      <c r="H47" s="11">
        <v>115.9</v>
      </c>
      <c r="I47" s="11">
        <v>0</v>
      </c>
      <c r="J47" s="11">
        <f t="shared" si="31"/>
        <v>115.9</v>
      </c>
      <c r="K47" s="11">
        <v>0</v>
      </c>
      <c r="L47" s="15">
        <v>115.9</v>
      </c>
      <c r="M47" s="15">
        <v>0</v>
      </c>
      <c r="N47" s="11">
        <f t="shared" si="32"/>
        <v>115.9</v>
      </c>
      <c r="O47" s="11">
        <v>0</v>
      </c>
      <c r="P47" s="15">
        <v>115.9</v>
      </c>
      <c r="Q47" s="15">
        <v>0</v>
      </c>
      <c r="R47" s="11">
        <f t="shared" si="33"/>
        <v>115.9</v>
      </c>
      <c r="S47" s="11">
        <v>0</v>
      </c>
      <c r="T47" s="11">
        <v>115.9</v>
      </c>
      <c r="U47" s="11">
        <v>0</v>
      </c>
    </row>
    <row r="48" spans="1:22" s="16" customFormat="1" ht="31.2" x14ac:dyDescent="0.3">
      <c r="A48" s="34" t="s">
        <v>42</v>
      </c>
      <c r="B48" s="14">
        <f t="shared" si="29"/>
        <v>15634.1</v>
      </c>
      <c r="C48" s="35">
        <v>0</v>
      </c>
      <c r="D48" s="35">
        <v>15634.1</v>
      </c>
      <c r="E48" s="35"/>
      <c r="F48" s="35">
        <f>G48+H48</f>
        <v>16977.3</v>
      </c>
      <c r="G48" s="35">
        <v>0</v>
      </c>
      <c r="H48" s="35">
        <v>16977.3</v>
      </c>
      <c r="I48" s="35"/>
      <c r="J48" s="14">
        <f t="shared" si="31"/>
        <v>16977.3</v>
      </c>
      <c r="K48" s="35">
        <v>0</v>
      </c>
      <c r="L48" s="36">
        <v>16977.3</v>
      </c>
      <c r="M48" s="36"/>
      <c r="N48" s="14">
        <f t="shared" si="32"/>
        <v>16977.3</v>
      </c>
      <c r="O48" s="35">
        <v>0</v>
      </c>
      <c r="P48" s="36">
        <v>16977.3</v>
      </c>
      <c r="Q48" s="36"/>
      <c r="R48" s="14">
        <f t="shared" si="33"/>
        <v>16977.3</v>
      </c>
      <c r="S48" s="35">
        <v>0</v>
      </c>
      <c r="T48" s="36">
        <v>16977.3</v>
      </c>
      <c r="U48" s="11"/>
    </row>
    <row r="49" spans="1:21" s="16" customFormat="1" ht="15.6" x14ac:dyDescent="0.3">
      <c r="A49" s="22" t="s">
        <v>3</v>
      </c>
      <c r="B49" s="11">
        <f>C49+D49</f>
        <v>15634.1</v>
      </c>
      <c r="C49" s="11">
        <v>0</v>
      </c>
      <c r="D49" s="11">
        <f>D48</f>
        <v>15634.1</v>
      </c>
      <c r="E49" s="11"/>
      <c r="F49" s="11">
        <f t="shared" si="30"/>
        <v>16977.3</v>
      </c>
      <c r="G49" s="11">
        <v>0</v>
      </c>
      <c r="H49" s="11">
        <v>16977.3</v>
      </c>
      <c r="I49" s="11"/>
      <c r="J49" s="11">
        <f t="shared" si="31"/>
        <v>16977.3</v>
      </c>
      <c r="K49" s="11">
        <v>0</v>
      </c>
      <c r="L49" s="15">
        <v>16977.3</v>
      </c>
      <c r="M49" s="15"/>
      <c r="N49" s="11">
        <f t="shared" si="32"/>
        <v>16977.3</v>
      </c>
      <c r="O49" s="11">
        <v>0</v>
      </c>
      <c r="P49" s="15">
        <v>16977.3</v>
      </c>
      <c r="Q49" s="15"/>
      <c r="R49" s="11">
        <f t="shared" si="33"/>
        <v>16977.3</v>
      </c>
      <c r="S49" s="11">
        <v>0</v>
      </c>
      <c r="T49" s="11">
        <v>16977.3</v>
      </c>
      <c r="U49" s="11"/>
    </row>
    <row r="50" spans="1:21" s="16" customFormat="1" ht="46.8" x14ac:dyDescent="0.3">
      <c r="A50" s="34" t="s">
        <v>43</v>
      </c>
      <c r="B50" s="14">
        <f t="shared" si="29"/>
        <v>8457.9</v>
      </c>
      <c r="C50" s="35">
        <v>0</v>
      </c>
      <c r="D50" s="35">
        <v>8457.9</v>
      </c>
      <c r="E50" s="35"/>
      <c r="F50" s="35">
        <f t="shared" si="30"/>
        <v>8457.9</v>
      </c>
      <c r="G50" s="35">
        <v>0</v>
      </c>
      <c r="H50" s="35">
        <v>8457.9</v>
      </c>
      <c r="I50" s="35"/>
      <c r="J50" s="35">
        <f t="shared" si="31"/>
        <v>8457.9</v>
      </c>
      <c r="K50" s="35">
        <v>0</v>
      </c>
      <c r="L50" s="36">
        <v>8457.9</v>
      </c>
      <c r="M50" s="36"/>
      <c r="N50" s="35">
        <f t="shared" si="32"/>
        <v>8457.9</v>
      </c>
      <c r="O50" s="35">
        <v>0</v>
      </c>
      <c r="P50" s="36">
        <v>8457.9</v>
      </c>
      <c r="Q50" s="36"/>
      <c r="R50" s="35">
        <f t="shared" si="33"/>
        <v>8457.9</v>
      </c>
      <c r="S50" s="35">
        <v>0</v>
      </c>
      <c r="T50" s="35">
        <v>8457.9</v>
      </c>
      <c r="U50" s="11"/>
    </row>
    <row r="51" spans="1:21" s="16" customFormat="1" ht="15.6" x14ac:dyDescent="0.3">
      <c r="A51" s="22" t="s">
        <v>3</v>
      </c>
      <c r="B51" s="11">
        <f>C51+D51</f>
        <v>8457.9</v>
      </c>
      <c r="C51" s="11">
        <v>0</v>
      </c>
      <c r="D51" s="11">
        <v>8457.9</v>
      </c>
      <c r="E51" s="11"/>
      <c r="F51" s="11">
        <f>G51+H51</f>
        <v>8457.9</v>
      </c>
      <c r="G51" s="11">
        <v>0</v>
      </c>
      <c r="H51" s="11">
        <v>8457.9</v>
      </c>
      <c r="I51" s="11"/>
      <c r="J51" s="11">
        <f t="shared" si="31"/>
        <v>8457.9</v>
      </c>
      <c r="K51" s="11">
        <v>0</v>
      </c>
      <c r="L51" s="15">
        <v>8457.9</v>
      </c>
      <c r="M51" s="15"/>
      <c r="N51" s="11">
        <f t="shared" si="32"/>
        <v>8457.9</v>
      </c>
      <c r="O51" s="11">
        <v>0</v>
      </c>
      <c r="P51" s="15">
        <v>8457.9</v>
      </c>
      <c r="Q51" s="15"/>
      <c r="R51" s="11">
        <f t="shared" si="33"/>
        <v>8457.9</v>
      </c>
      <c r="S51" s="11">
        <v>0</v>
      </c>
      <c r="T51" s="11">
        <v>8457.9</v>
      </c>
      <c r="U51" s="11"/>
    </row>
    <row r="52" spans="1:21" s="9" customFormat="1" ht="15.6" x14ac:dyDescent="0.3">
      <c r="A52" s="60" t="s">
        <v>17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</row>
    <row r="53" spans="1:21" s="50" customFormat="1" ht="54" customHeight="1" x14ac:dyDescent="0.3">
      <c r="A53" s="48" t="s">
        <v>18</v>
      </c>
      <c r="B53" s="49">
        <f t="shared" ref="B53:B67" si="34">SUM(C53:D53)</f>
        <v>921</v>
      </c>
      <c r="C53" s="49">
        <f>C54+C55+C56</f>
        <v>921</v>
      </c>
      <c r="D53" s="49">
        <v>0</v>
      </c>
      <c r="E53" s="49">
        <v>0</v>
      </c>
      <c r="F53" s="49">
        <f t="shared" ref="F53:F67" si="35">SUM(G53:H53)</f>
        <v>901.5</v>
      </c>
      <c r="G53" s="49">
        <f>G54+G55+G56</f>
        <v>901.5</v>
      </c>
      <c r="H53" s="49">
        <v>0</v>
      </c>
      <c r="I53" s="49">
        <v>0</v>
      </c>
      <c r="J53" s="49">
        <f t="shared" ref="J53:J67" si="36">SUM(K53:L53)</f>
        <v>906</v>
      </c>
      <c r="K53" s="49">
        <f>K54+K55+K56</f>
        <v>906</v>
      </c>
      <c r="L53" s="49">
        <v>0</v>
      </c>
      <c r="M53" s="49">
        <v>0</v>
      </c>
      <c r="N53" s="49">
        <f t="shared" ref="N53:N67" si="37">SUM(O53:P53)</f>
        <v>913.5</v>
      </c>
      <c r="O53" s="49">
        <f>O54+O55+O56</f>
        <v>913.5</v>
      </c>
      <c r="P53" s="49">
        <v>0</v>
      </c>
      <c r="Q53" s="49">
        <v>0</v>
      </c>
      <c r="R53" s="49">
        <f t="shared" ref="R53:R67" si="38">SUM(S53:T53)</f>
        <v>913.5</v>
      </c>
      <c r="S53" s="49">
        <f>S54+S55+S56</f>
        <v>913.5</v>
      </c>
      <c r="T53" s="49">
        <v>0</v>
      </c>
      <c r="U53" s="49">
        <v>0</v>
      </c>
    </row>
    <row r="54" spans="1:21" s="52" customFormat="1" ht="15.6" x14ac:dyDescent="0.3">
      <c r="A54" s="26" t="s">
        <v>19</v>
      </c>
      <c r="B54" s="49">
        <f t="shared" si="34"/>
        <v>520.5</v>
      </c>
      <c r="C54" s="51">
        <v>520.5</v>
      </c>
      <c r="D54" s="51">
        <v>0</v>
      </c>
      <c r="E54" s="51">
        <v>0</v>
      </c>
      <c r="F54" s="49">
        <f t="shared" si="35"/>
        <v>514.5</v>
      </c>
      <c r="G54" s="51">
        <v>514.5</v>
      </c>
      <c r="H54" s="51">
        <v>0</v>
      </c>
      <c r="I54" s="51">
        <v>0</v>
      </c>
      <c r="J54" s="49">
        <f t="shared" si="36"/>
        <v>517.5</v>
      </c>
      <c r="K54" s="51">
        <v>517.5</v>
      </c>
      <c r="L54" s="51">
        <v>0</v>
      </c>
      <c r="M54" s="51">
        <v>0</v>
      </c>
      <c r="N54" s="49">
        <f t="shared" si="37"/>
        <v>525</v>
      </c>
      <c r="O54" s="51">
        <v>525</v>
      </c>
      <c r="P54" s="51">
        <v>0</v>
      </c>
      <c r="Q54" s="51">
        <v>0</v>
      </c>
      <c r="R54" s="49">
        <f t="shared" si="38"/>
        <v>525</v>
      </c>
      <c r="S54" s="51">
        <v>525</v>
      </c>
      <c r="T54" s="51">
        <v>0</v>
      </c>
      <c r="U54" s="51">
        <v>0</v>
      </c>
    </row>
    <row r="55" spans="1:21" s="52" customFormat="1" ht="15.6" x14ac:dyDescent="0.3">
      <c r="A55" s="26" t="s">
        <v>20</v>
      </c>
      <c r="B55" s="49">
        <f t="shared" si="34"/>
        <v>94.5</v>
      </c>
      <c r="C55" s="51">
        <v>94.5</v>
      </c>
      <c r="D55" s="51">
        <v>0</v>
      </c>
      <c r="E55" s="51">
        <v>0</v>
      </c>
      <c r="F55" s="49">
        <f t="shared" si="35"/>
        <v>96</v>
      </c>
      <c r="G55" s="51">
        <v>96</v>
      </c>
      <c r="H55" s="51">
        <v>0</v>
      </c>
      <c r="I55" s="51">
        <v>0</v>
      </c>
      <c r="J55" s="49">
        <f t="shared" si="36"/>
        <v>97.5</v>
      </c>
      <c r="K55" s="51">
        <v>97.5</v>
      </c>
      <c r="L55" s="51">
        <v>0</v>
      </c>
      <c r="M55" s="51">
        <v>0</v>
      </c>
      <c r="N55" s="49">
        <f t="shared" si="37"/>
        <v>97.5</v>
      </c>
      <c r="O55" s="51">
        <v>97.5</v>
      </c>
      <c r="P55" s="51">
        <v>0</v>
      </c>
      <c r="Q55" s="51">
        <v>0</v>
      </c>
      <c r="R55" s="49">
        <f t="shared" si="38"/>
        <v>97.5</v>
      </c>
      <c r="S55" s="51">
        <v>97.5</v>
      </c>
      <c r="T55" s="51">
        <v>0</v>
      </c>
      <c r="U55" s="51">
        <v>0</v>
      </c>
    </row>
    <row r="56" spans="1:21" s="52" customFormat="1" ht="15.6" x14ac:dyDescent="0.3">
      <c r="A56" s="26" t="s">
        <v>21</v>
      </c>
      <c r="B56" s="49">
        <f t="shared" si="34"/>
        <v>306</v>
      </c>
      <c r="C56" s="51">
        <v>306</v>
      </c>
      <c r="D56" s="51">
        <v>0</v>
      </c>
      <c r="E56" s="51">
        <v>0</v>
      </c>
      <c r="F56" s="49">
        <f t="shared" si="35"/>
        <v>291</v>
      </c>
      <c r="G56" s="51">
        <v>291</v>
      </c>
      <c r="H56" s="51">
        <v>0</v>
      </c>
      <c r="I56" s="51">
        <v>0</v>
      </c>
      <c r="J56" s="49">
        <f t="shared" si="36"/>
        <v>291</v>
      </c>
      <c r="K56" s="51">
        <v>291</v>
      </c>
      <c r="L56" s="51">
        <v>0</v>
      </c>
      <c r="M56" s="51">
        <v>0</v>
      </c>
      <c r="N56" s="49">
        <f t="shared" si="37"/>
        <v>291</v>
      </c>
      <c r="O56" s="51">
        <v>291</v>
      </c>
      <c r="P56" s="51">
        <v>0</v>
      </c>
      <c r="Q56" s="51">
        <v>0</v>
      </c>
      <c r="R56" s="49">
        <f t="shared" si="38"/>
        <v>291</v>
      </c>
      <c r="S56" s="51">
        <v>291</v>
      </c>
      <c r="T56" s="51">
        <v>0</v>
      </c>
      <c r="U56" s="51">
        <v>0</v>
      </c>
    </row>
    <row r="57" spans="1:21" s="50" customFormat="1" ht="42" customHeight="1" x14ac:dyDescent="0.3">
      <c r="A57" s="47" t="s">
        <v>22</v>
      </c>
      <c r="B57" s="49">
        <f t="shared" si="34"/>
        <v>897</v>
      </c>
      <c r="C57" s="49">
        <f>C58+C59+C60</f>
        <v>897</v>
      </c>
      <c r="D57" s="49">
        <v>0</v>
      </c>
      <c r="E57" s="49">
        <v>0</v>
      </c>
      <c r="F57" s="49">
        <f t="shared" si="35"/>
        <v>901.5</v>
      </c>
      <c r="G57" s="49">
        <f>G58+G59+G60</f>
        <v>901.5</v>
      </c>
      <c r="H57" s="49">
        <v>0</v>
      </c>
      <c r="I57" s="49">
        <v>0</v>
      </c>
      <c r="J57" s="49">
        <f t="shared" si="36"/>
        <v>0</v>
      </c>
      <c r="K57" s="49">
        <f>K58+K59+K60</f>
        <v>0</v>
      </c>
      <c r="L57" s="49">
        <v>0</v>
      </c>
      <c r="M57" s="49">
        <v>0</v>
      </c>
      <c r="N57" s="49">
        <f t="shared" si="37"/>
        <v>0</v>
      </c>
      <c r="O57" s="49">
        <f>O58+O59+O60</f>
        <v>0</v>
      </c>
      <c r="P57" s="49">
        <v>0</v>
      </c>
      <c r="Q57" s="49">
        <v>0</v>
      </c>
      <c r="R57" s="49">
        <f t="shared" si="38"/>
        <v>0</v>
      </c>
      <c r="S57" s="49">
        <f>S58+S59+S60</f>
        <v>0</v>
      </c>
      <c r="T57" s="49">
        <v>0</v>
      </c>
      <c r="U57" s="49">
        <v>0</v>
      </c>
    </row>
    <row r="58" spans="1:21" s="52" customFormat="1" ht="15.6" x14ac:dyDescent="0.3">
      <c r="A58" s="26" t="s">
        <v>19</v>
      </c>
      <c r="B58" s="49">
        <f t="shared" si="34"/>
        <v>516</v>
      </c>
      <c r="C58" s="51">
        <v>516</v>
      </c>
      <c r="D58" s="51">
        <v>0</v>
      </c>
      <c r="E58" s="51">
        <v>0</v>
      </c>
      <c r="F58" s="49">
        <f t="shared" si="35"/>
        <v>514.5</v>
      </c>
      <c r="G58" s="51">
        <v>514.5</v>
      </c>
      <c r="H58" s="51">
        <v>0</v>
      </c>
      <c r="I58" s="51">
        <v>0</v>
      </c>
      <c r="J58" s="49">
        <f t="shared" si="36"/>
        <v>0</v>
      </c>
      <c r="K58" s="51">
        <v>0</v>
      </c>
      <c r="L58" s="51">
        <v>0</v>
      </c>
      <c r="M58" s="51">
        <v>0</v>
      </c>
      <c r="N58" s="49">
        <f t="shared" si="37"/>
        <v>0</v>
      </c>
      <c r="O58" s="51">
        <v>0</v>
      </c>
      <c r="P58" s="51">
        <v>0</v>
      </c>
      <c r="Q58" s="51">
        <v>0</v>
      </c>
      <c r="R58" s="49">
        <f t="shared" si="38"/>
        <v>0</v>
      </c>
      <c r="S58" s="51">
        <v>0</v>
      </c>
      <c r="T58" s="51">
        <v>0</v>
      </c>
      <c r="U58" s="51">
        <v>0</v>
      </c>
    </row>
    <row r="59" spans="1:21" s="52" customFormat="1" ht="15.6" x14ac:dyDescent="0.3">
      <c r="A59" s="26" t="s">
        <v>20</v>
      </c>
      <c r="B59" s="49">
        <f t="shared" si="34"/>
        <v>93</v>
      </c>
      <c r="C59" s="51">
        <v>93</v>
      </c>
      <c r="D59" s="51">
        <v>0</v>
      </c>
      <c r="E59" s="51">
        <v>0</v>
      </c>
      <c r="F59" s="49">
        <f t="shared" si="35"/>
        <v>96</v>
      </c>
      <c r="G59" s="51">
        <v>96</v>
      </c>
      <c r="H59" s="51">
        <v>0</v>
      </c>
      <c r="I59" s="51">
        <v>0</v>
      </c>
      <c r="J59" s="49">
        <f t="shared" si="36"/>
        <v>0</v>
      </c>
      <c r="K59" s="51">
        <v>0</v>
      </c>
      <c r="L59" s="51">
        <v>0</v>
      </c>
      <c r="M59" s="51">
        <v>0</v>
      </c>
      <c r="N59" s="49">
        <f t="shared" si="37"/>
        <v>0</v>
      </c>
      <c r="O59" s="51">
        <v>0</v>
      </c>
      <c r="P59" s="51">
        <v>0</v>
      </c>
      <c r="Q59" s="51">
        <v>0</v>
      </c>
      <c r="R59" s="49">
        <f t="shared" si="38"/>
        <v>0</v>
      </c>
      <c r="S59" s="51">
        <v>0</v>
      </c>
      <c r="T59" s="51">
        <v>0</v>
      </c>
      <c r="U59" s="51">
        <v>0</v>
      </c>
    </row>
    <row r="60" spans="1:21" s="52" customFormat="1" ht="15.6" x14ac:dyDescent="0.3">
      <c r="A60" s="26" t="s">
        <v>21</v>
      </c>
      <c r="B60" s="49">
        <f t="shared" si="34"/>
        <v>288</v>
      </c>
      <c r="C60" s="51">
        <v>288</v>
      </c>
      <c r="D60" s="51">
        <v>0</v>
      </c>
      <c r="E60" s="51">
        <v>0</v>
      </c>
      <c r="F60" s="49">
        <f t="shared" si="35"/>
        <v>291</v>
      </c>
      <c r="G60" s="51">
        <v>291</v>
      </c>
      <c r="H60" s="51">
        <v>0</v>
      </c>
      <c r="I60" s="51">
        <v>0</v>
      </c>
      <c r="J60" s="49">
        <f t="shared" si="36"/>
        <v>0</v>
      </c>
      <c r="K60" s="51">
        <v>0</v>
      </c>
      <c r="L60" s="51">
        <v>0</v>
      </c>
      <c r="M60" s="51">
        <v>0</v>
      </c>
      <c r="N60" s="49">
        <f t="shared" si="37"/>
        <v>0</v>
      </c>
      <c r="O60" s="51">
        <v>0</v>
      </c>
      <c r="P60" s="51">
        <v>0</v>
      </c>
      <c r="Q60" s="51">
        <v>0</v>
      </c>
      <c r="R60" s="49">
        <f t="shared" si="38"/>
        <v>0</v>
      </c>
      <c r="S60" s="51">
        <v>0</v>
      </c>
      <c r="T60" s="51">
        <v>0</v>
      </c>
      <c r="U60" s="51">
        <v>0</v>
      </c>
    </row>
    <row r="61" spans="1:21" s="50" customFormat="1" ht="43.5" customHeight="1" x14ac:dyDescent="0.3">
      <c r="A61" s="47" t="s">
        <v>23</v>
      </c>
      <c r="B61" s="49">
        <f t="shared" si="34"/>
        <v>514.5</v>
      </c>
      <c r="C61" s="49">
        <f>C62</f>
        <v>514.5</v>
      </c>
      <c r="D61" s="49">
        <v>0</v>
      </c>
      <c r="E61" s="49">
        <v>0</v>
      </c>
      <c r="F61" s="49">
        <f t="shared" si="35"/>
        <v>514.5</v>
      </c>
      <c r="G61" s="49">
        <f>G62</f>
        <v>514.5</v>
      </c>
      <c r="H61" s="49">
        <v>0</v>
      </c>
      <c r="I61" s="49">
        <v>0</v>
      </c>
      <c r="J61" s="49">
        <f t="shared" si="36"/>
        <v>0</v>
      </c>
      <c r="K61" s="49">
        <f>K62</f>
        <v>0</v>
      </c>
      <c r="L61" s="49">
        <v>0</v>
      </c>
      <c r="M61" s="49">
        <v>0</v>
      </c>
      <c r="N61" s="49">
        <f t="shared" si="37"/>
        <v>0</v>
      </c>
      <c r="O61" s="49">
        <f>O62</f>
        <v>0</v>
      </c>
      <c r="P61" s="49">
        <v>0</v>
      </c>
      <c r="Q61" s="49">
        <v>0</v>
      </c>
      <c r="R61" s="49">
        <f t="shared" si="38"/>
        <v>0</v>
      </c>
      <c r="S61" s="49">
        <f>S62</f>
        <v>0</v>
      </c>
      <c r="T61" s="49">
        <v>0</v>
      </c>
      <c r="U61" s="49">
        <v>0</v>
      </c>
    </row>
    <row r="62" spans="1:21" s="52" customFormat="1" ht="15.6" x14ac:dyDescent="0.3">
      <c r="A62" s="26" t="s">
        <v>19</v>
      </c>
      <c r="B62" s="49">
        <f t="shared" si="34"/>
        <v>514.5</v>
      </c>
      <c r="C62" s="51">
        <v>514.5</v>
      </c>
      <c r="D62" s="51">
        <v>0</v>
      </c>
      <c r="E62" s="51">
        <v>0</v>
      </c>
      <c r="F62" s="49">
        <f t="shared" si="35"/>
        <v>514.5</v>
      </c>
      <c r="G62" s="51">
        <v>514.5</v>
      </c>
      <c r="H62" s="51">
        <v>0</v>
      </c>
      <c r="I62" s="51">
        <v>0</v>
      </c>
      <c r="J62" s="49">
        <f t="shared" si="36"/>
        <v>0</v>
      </c>
      <c r="K62" s="51">
        <v>0</v>
      </c>
      <c r="L62" s="51">
        <v>0</v>
      </c>
      <c r="M62" s="51">
        <v>0</v>
      </c>
      <c r="N62" s="49">
        <f t="shared" si="37"/>
        <v>0</v>
      </c>
      <c r="O62" s="51">
        <v>0</v>
      </c>
      <c r="P62" s="51">
        <v>0</v>
      </c>
      <c r="Q62" s="51">
        <v>0</v>
      </c>
      <c r="R62" s="49">
        <f t="shared" si="38"/>
        <v>0</v>
      </c>
      <c r="S62" s="51">
        <v>0</v>
      </c>
      <c r="T62" s="51">
        <v>0</v>
      </c>
      <c r="U62" s="51">
        <v>0</v>
      </c>
    </row>
    <row r="63" spans="1:21" s="50" customFormat="1" ht="45.75" customHeight="1" x14ac:dyDescent="0.3">
      <c r="A63" s="47" t="s">
        <v>24</v>
      </c>
      <c r="B63" s="49">
        <f t="shared" si="34"/>
        <v>93</v>
      </c>
      <c r="C63" s="49">
        <f>C64</f>
        <v>93</v>
      </c>
      <c r="D63" s="49">
        <v>0</v>
      </c>
      <c r="E63" s="49">
        <v>0</v>
      </c>
      <c r="F63" s="49">
        <f t="shared" si="35"/>
        <v>96</v>
      </c>
      <c r="G63" s="49">
        <f>G64</f>
        <v>96</v>
      </c>
      <c r="H63" s="49">
        <v>0</v>
      </c>
      <c r="I63" s="49">
        <v>0</v>
      </c>
      <c r="J63" s="49">
        <f t="shared" si="36"/>
        <v>0</v>
      </c>
      <c r="K63" s="49">
        <f>K64</f>
        <v>0</v>
      </c>
      <c r="L63" s="49">
        <v>0</v>
      </c>
      <c r="M63" s="49">
        <v>0</v>
      </c>
      <c r="N63" s="49">
        <f t="shared" si="37"/>
        <v>0</v>
      </c>
      <c r="O63" s="49">
        <f>O64</f>
        <v>0</v>
      </c>
      <c r="P63" s="49">
        <v>0</v>
      </c>
      <c r="Q63" s="49">
        <v>0</v>
      </c>
      <c r="R63" s="49">
        <f t="shared" si="38"/>
        <v>0</v>
      </c>
      <c r="S63" s="49">
        <f>S64</f>
        <v>0</v>
      </c>
      <c r="T63" s="49">
        <v>0</v>
      </c>
      <c r="U63" s="49">
        <v>0</v>
      </c>
    </row>
    <row r="64" spans="1:21" s="52" customFormat="1" ht="15.6" x14ac:dyDescent="0.3">
      <c r="A64" s="26" t="s">
        <v>20</v>
      </c>
      <c r="B64" s="49">
        <f t="shared" si="34"/>
        <v>93</v>
      </c>
      <c r="C64" s="51">
        <v>93</v>
      </c>
      <c r="D64" s="51">
        <v>0</v>
      </c>
      <c r="E64" s="51">
        <v>0</v>
      </c>
      <c r="F64" s="49">
        <f t="shared" si="35"/>
        <v>96</v>
      </c>
      <c r="G64" s="51">
        <v>96</v>
      </c>
      <c r="H64" s="51">
        <v>0</v>
      </c>
      <c r="I64" s="51">
        <v>0</v>
      </c>
      <c r="J64" s="49">
        <f t="shared" si="36"/>
        <v>0</v>
      </c>
      <c r="K64" s="51">
        <v>0</v>
      </c>
      <c r="L64" s="51">
        <v>0</v>
      </c>
      <c r="M64" s="51">
        <v>0</v>
      </c>
      <c r="N64" s="49">
        <f t="shared" si="37"/>
        <v>0</v>
      </c>
      <c r="O64" s="51">
        <v>0</v>
      </c>
      <c r="P64" s="51">
        <v>0</v>
      </c>
      <c r="Q64" s="51">
        <v>0</v>
      </c>
      <c r="R64" s="49">
        <f t="shared" si="38"/>
        <v>0</v>
      </c>
      <c r="S64" s="51">
        <v>0</v>
      </c>
      <c r="T64" s="51">
        <v>0</v>
      </c>
      <c r="U64" s="51">
        <v>0</v>
      </c>
    </row>
    <row r="65" spans="1:21" s="50" customFormat="1" ht="60" customHeight="1" x14ac:dyDescent="0.3">
      <c r="A65" s="47" t="s">
        <v>30</v>
      </c>
      <c r="B65" s="49">
        <f t="shared" si="34"/>
        <v>0</v>
      </c>
      <c r="C65" s="49">
        <v>0</v>
      </c>
      <c r="D65" s="49">
        <v>0</v>
      </c>
      <c r="E65" s="49">
        <v>0</v>
      </c>
      <c r="F65" s="49">
        <f t="shared" si="35"/>
        <v>250</v>
      </c>
      <c r="G65" s="49">
        <v>250</v>
      </c>
      <c r="H65" s="49">
        <v>0</v>
      </c>
      <c r="I65" s="49">
        <v>0</v>
      </c>
      <c r="J65" s="49">
        <f t="shared" si="36"/>
        <v>250</v>
      </c>
      <c r="K65" s="49">
        <v>250</v>
      </c>
      <c r="L65" s="49">
        <v>0</v>
      </c>
      <c r="M65" s="49">
        <v>0</v>
      </c>
      <c r="N65" s="49">
        <f t="shared" si="37"/>
        <v>250</v>
      </c>
      <c r="O65" s="49">
        <v>250</v>
      </c>
      <c r="P65" s="49">
        <v>0</v>
      </c>
      <c r="Q65" s="49">
        <v>0</v>
      </c>
      <c r="R65" s="49">
        <f t="shared" si="38"/>
        <v>250</v>
      </c>
      <c r="S65" s="49">
        <v>250</v>
      </c>
      <c r="T65" s="49">
        <v>0</v>
      </c>
      <c r="U65" s="49">
        <v>0</v>
      </c>
    </row>
    <row r="66" spans="1:21" s="9" customFormat="1" ht="21" customHeight="1" x14ac:dyDescent="0.3">
      <c r="A66" s="22" t="s">
        <v>3</v>
      </c>
      <c r="B66" s="11">
        <f t="shared" si="34"/>
        <v>2425.5</v>
      </c>
      <c r="C66" s="11">
        <f>C53+C57+C61+C63+C65</f>
        <v>2425.5</v>
      </c>
      <c r="D66" s="11">
        <v>0</v>
      </c>
      <c r="E66" s="11">
        <v>0</v>
      </c>
      <c r="F66" s="11">
        <f t="shared" si="35"/>
        <v>2663.5</v>
      </c>
      <c r="G66" s="11">
        <f>G53+G57+G61+G63+G65</f>
        <v>2663.5</v>
      </c>
      <c r="H66" s="11">
        <v>0</v>
      </c>
      <c r="I66" s="11">
        <v>0</v>
      </c>
      <c r="J66" s="11">
        <f t="shared" si="36"/>
        <v>1156</v>
      </c>
      <c r="K66" s="11">
        <f>K53+K57+K61+K63+K65</f>
        <v>1156</v>
      </c>
      <c r="L66" s="15">
        <v>0</v>
      </c>
      <c r="M66" s="15">
        <v>0</v>
      </c>
      <c r="N66" s="11">
        <f t="shared" si="37"/>
        <v>1163.5</v>
      </c>
      <c r="O66" s="11">
        <f>O53+O57+O61+O63+O65</f>
        <v>1163.5</v>
      </c>
      <c r="P66" s="15">
        <v>0</v>
      </c>
      <c r="Q66" s="15">
        <v>0</v>
      </c>
      <c r="R66" s="11">
        <f>SUM(S66:T66)</f>
        <v>1163.5</v>
      </c>
      <c r="S66" s="11">
        <f>S53+S57+S61+S63+S65</f>
        <v>1163.5</v>
      </c>
      <c r="T66" s="11">
        <v>0</v>
      </c>
      <c r="U66" s="11">
        <v>0</v>
      </c>
    </row>
    <row r="67" spans="1:21" s="9" customFormat="1" ht="15.6" x14ac:dyDescent="0.3">
      <c r="A67" s="22" t="s">
        <v>36</v>
      </c>
      <c r="B67" s="11">
        <f t="shared" si="34"/>
        <v>1597702.0950000002</v>
      </c>
      <c r="C67" s="11">
        <f>C66+C47+C45+C42+C39+C36+C29+C23</f>
        <v>527880.84499999997</v>
      </c>
      <c r="D67" s="11">
        <f t="shared" ref="D67:E67" si="39">D66+D47+D45+D42+D39+D36+D29+D23</f>
        <v>1069821.2500000002</v>
      </c>
      <c r="E67" s="11">
        <f t="shared" si="39"/>
        <v>0</v>
      </c>
      <c r="F67" s="11">
        <f t="shared" si="35"/>
        <v>1656417.67</v>
      </c>
      <c r="G67" s="11">
        <f>G66+G47+G45+G42+G39+G36+G29+G23</f>
        <v>518625.67000000004</v>
      </c>
      <c r="H67" s="11">
        <f t="shared" ref="H67" si="40">H66+H47+H45+H42+H39+H36+H29+H23</f>
        <v>1137791.9999999998</v>
      </c>
      <c r="I67" s="11">
        <f t="shared" ref="I67" si="41">I66+I47+I45+I42+I39+I36+I29+I23</f>
        <v>0</v>
      </c>
      <c r="J67" s="11">
        <f t="shared" si="36"/>
        <v>1784061.2000000002</v>
      </c>
      <c r="K67" s="11">
        <f>K66+K47+K45+K42+K39+K36+K29+K23</f>
        <v>529207.29999999993</v>
      </c>
      <c r="L67" s="11">
        <f t="shared" ref="L67" si="42">L66+L47+L45+L42+L39+L36+L29+L23</f>
        <v>1254853.9000000001</v>
      </c>
      <c r="M67" s="11">
        <f t="shared" ref="M67" si="43">M66+M47+M45+M42+M39+M36+M29+M23</f>
        <v>0</v>
      </c>
      <c r="N67" s="11">
        <f t="shared" si="37"/>
        <v>1723018.4</v>
      </c>
      <c r="O67" s="11">
        <f>O66+O47+O45+O42+O39+O36+O29+O23</f>
        <v>516584.6</v>
      </c>
      <c r="P67" s="11">
        <f t="shared" ref="P67" si="44">P66+P47+P45+P42+P39+P36+P29+P23</f>
        <v>1206433.8</v>
      </c>
      <c r="Q67" s="11">
        <f t="shared" ref="Q67" si="45">Q66+Q47+Q45+Q42+Q39+Q36+Q29+Q23</f>
        <v>0</v>
      </c>
      <c r="R67" s="11">
        <f t="shared" si="38"/>
        <v>1602217.5</v>
      </c>
      <c r="S67" s="11">
        <f>S66+S47+S45+S42+S39+S36+S29+S23</f>
        <v>516873.4</v>
      </c>
      <c r="T67" s="11">
        <f t="shared" ref="T67" si="46">T66+T47+T45+T42+T39+T36+T29+T23</f>
        <v>1085344.1000000001</v>
      </c>
      <c r="U67" s="11">
        <f t="shared" ref="U67" si="47">U66+U47+U45+U42+U39+U36+U29+U23</f>
        <v>0</v>
      </c>
    </row>
  </sheetData>
  <customSheetViews>
    <customSheetView guid="{9B35054D-32B5-4147-A6E5-F635E944A410}" scale="80" showPageBreaks="1" fitToPage="1">
      <pane ySplit="7" topLeftCell="A17" activePane="bottomLeft" state="frozen"/>
      <selection pane="bottomLeft" activeCell="B32" activeCellId="3" sqref="B24 B28 B30 B32"/>
      <pageMargins left="0.59055118110236227" right="0.59055118110236227" top="0.78740157480314965" bottom="0.39370078740157483" header="0.31496062992125984" footer="0.31496062992125984"/>
      <printOptions horizontalCentered="1"/>
      <pageSetup paperSize="9" scale="77" fitToHeight="19" orientation="landscape" verticalDpi="0" r:id="rId1"/>
    </customSheetView>
  </customSheetViews>
  <mergeCells count="25">
    <mergeCell ref="A1:T1"/>
    <mergeCell ref="A5:A7"/>
    <mergeCell ref="B6:B7"/>
    <mergeCell ref="N6:N7"/>
    <mergeCell ref="F6:F7"/>
    <mergeCell ref="B4:E5"/>
    <mergeCell ref="F4:I5"/>
    <mergeCell ref="J4:U4"/>
    <mergeCell ref="C6:E6"/>
    <mergeCell ref="G6:I6"/>
    <mergeCell ref="K6:M6"/>
    <mergeCell ref="O6:Q6"/>
    <mergeCell ref="A24:U24"/>
    <mergeCell ref="R5:U5"/>
    <mergeCell ref="R6:R7"/>
    <mergeCell ref="J5:M5"/>
    <mergeCell ref="J6:J7"/>
    <mergeCell ref="N5:Q5"/>
    <mergeCell ref="A8:U8"/>
    <mergeCell ref="S6:U6"/>
    <mergeCell ref="A30:U30"/>
    <mergeCell ref="A52:U52"/>
    <mergeCell ref="A40:U40"/>
    <mergeCell ref="A43:U43"/>
    <mergeCell ref="A37:U37"/>
  </mergeCells>
  <printOptions horizontalCentered="1"/>
  <pageMargins left="0.59055118110236227" right="0.59055118110236227" top="0.78740157480314965" bottom="0.39370078740157483" header="0.31496062992125984" footer="0.31496062992125984"/>
  <pageSetup paperSize="9" scale="50" fitToHeight="1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ОЭБ</vt:lpstr>
      <vt:lpstr>'МП ОЭБ'!Заголовки_для_печати</vt:lpstr>
      <vt:lpstr>'МП ОЭБ'!Область_печати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Нестеренко Юлия Артемовна</cp:lastModifiedBy>
  <cp:lastPrinted>2017-10-26T13:02:41Z</cp:lastPrinted>
  <dcterms:created xsi:type="dcterms:W3CDTF">2016-10-27T06:56:29Z</dcterms:created>
  <dcterms:modified xsi:type="dcterms:W3CDTF">2017-10-30T07:22:27Z</dcterms:modified>
</cp:coreProperties>
</file>